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прил.4" sheetId="1" state="visible" r:id="rId1"/>
  </sheets>
  <definedNames>
    <definedName name="_xlnm.Print_Area" localSheetId="0">прил.4!$A$1:$L$408</definedName>
  </definedNames>
  <calcPr/>
</workbook>
</file>

<file path=xl/sharedStrings.xml><?xml version="1.0" encoding="utf-8"?>
<sst xmlns="http://schemas.openxmlformats.org/spreadsheetml/2006/main" count="393" uniqueCount="393">
  <si>
    <t xml:space="preserve">Приложение 5</t>
  </si>
  <si>
    <t xml:space="preserve">к решению Совета депутатов Терского муниципального округа</t>
  </si>
  <si>
    <t xml:space="preserve">"Об исполнении бюджета МО городское поселение Умба Терского района за 2025 год"</t>
  </si>
  <si>
    <t xml:space="preserve">Ведомственная структура расходов бюджета муниципального образования городское поселение Умба Терского района на 2025 год</t>
  </si>
  <si>
    <t>Ведомство</t>
  </si>
  <si>
    <t>Раздел</t>
  </si>
  <si>
    <t>Под-раздел</t>
  </si>
  <si>
    <t xml:space="preserve">Целевая статья</t>
  </si>
  <si>
    <t xml:space="preserve">Вид расхода</t>
  </si>
  <si>
    <t xml:space="preserve">Утверждено решением Совета</t>
  </si>
  <si>
    <t xml:space="preserve">в том числе за счет средств федерального бюджета</t>
  </si>
  <si>
    <t xml:space="preserve">Сводная бюджетная роспись</t>
  </si>
  <si>
    <t>Исполнено</t>
  </si>
  <si>
    <t xml:space="preserve">Администрация Терского муниципальньного округа</t>
  </si>
  <si>
    <t>001</t>
  </si>
  <si>
    <t xml:space="preserve">Общегосударственные вопросы</t>
  </si>
  <si>
    <t>01</t>
  </si>
  <si>
    <t xml:space="preserve">Обеспечение проведения выборов и референдумов</t>
  </si>
  <si>
    <t>07</t>
  </si>
  <si>
    <t xml:space="preserve">Непрограммная деятельность</t>
  </si>
  <si>
    <t>9900000000</t>
  </si>
  <si>
    <t xml:space="preserve">Непрограммная деятельность Совета депутатов муниципального образования городское поселение Умба</t>
  </si>
  <si>
    <t>9920000000</t>
  </si>
  <si>
    <t xml:space="preserve">Проведение выборов в представительные органы МО ГП Умба</t>
  </si>
  <si>
    <t>9920020530</t>
  </si>
  <si>
    <t xml:space="preserve">Иные бюджетные ассигнования</t>
  </si>
  <si>
    <t>800</t>
  </si>
  <si>
    <t xml:space="preserve">Резервные фонды</t>
  </si>
  <si>
    <t>11</t>
  </si>
  <si>
    <t xml:space="preserve">Непрограммная деятельность резервный фонд</t>
  </si>
  <si>
    <t>9930000000</t>
  </si>
  <si>
    <t xml:space="preserve">Резервный фонд администрации Терского района</t>
  </si>
  <si>
    <t>9930029010</t>
  </si>
  <si>
    <t xml:space="preserve">Другие общегосударственные вопросы</t>
  </si>
  <si>
    <t>13</t>
  </si>
  <si>
    <t xml:space="preserve">Муниципальная программа 6 "Повышение эффективности муниципального управления муниципального образования городское поселение Умба"</t>
  </si>
  <si>
    <t>0600000000</t>
  </si>
  <si>
    <t xml:space="preserve">Подпрограмма 1 "Развитие информационного общества, создание системы "Электронный муниципалитет" в муниципальном образовании городское поселение Умба"</t>
  </si>
  <si>
    <t>0610000000</t>
  </si>
  <si>
    <t xml:space="preserve">Основное мероприятие 1 "Совершенствование и модернизация аппаратного и программного обеспечения информационно-вычислительной сети органов местного самоуправления"</t>
  </si>
  <si>
    <t>0610100000</t>
  </si>
  <si>
    <t xml:space="preserve">Прочие направления расходов муниципальной программы</t>
  </si>
  <si>
    <t>0610129990</t>
  </si>
  <si>
    <t xml:space="preserve">Закупка товаров, работ и услуг для государственных (муниципальных) нужд</t>
  </si>
  <si>
    <t>200</t>
  </si>
  <si>
    <t xml:space="preserve">Подпрограмма 2 "Обслуживание деятельности органов местного самоуправления муниципального образования городское поселение Умба" </t>
  </si>
  <si>
    <t>0620000000</t>
  </si>
  <si>
    <t xml:space="preserve">Основное мероприятие 1 "Обеспечение исполнения муниципальных функций в рамках полномочий муниципального образования"</t>
  </si>
  <si>
    <t>0620100000</t>
  </si>
  <si>
    <t>0620129990</t>
  </si>
  <si>
    <t xml:space="preserve">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</si>
  <si>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0620175540</t>
  </si>
  <si>
    <t xml:space="preserve">Закупка товаров, работ и услуг для государственных нужд</t>
  </si>
  <si>
    <t xml:space="preserve">Муниципальная программа 7 "Управление имуществом и жилищная политика муниципального образования городское поселение Умба" </t>
  </si>
  <si>
    <t>0700000000</t>
  </si>
  <si>
    <t xml:space="preserve">Подпрограмма 2 "Регулирование земельных и имущественных отношений на территории муниципального образования городское поселение Умба" </t>
  </si>
  <si>
    <t>0720000000</t>
  </si>
  <si>
    <t xml:space="preserve">Основное мероприятие 2 "Формирование земельных участков "</t>
  </si>
  <si>
    <t>0720200000</t>
  </si>
  <si>
    <t>0720229990</t>
  </si>
  <si>
    <t xml:space="preserve">Основное мероприятие 3 "Изготовление чертежей градостроительных планов земельных участков"</t>
  </si>
  <si>
    <t>0720300000</t>
  </si>
  <si>
    <t>0720329990</t>
  </si>
  <si>
    <t xml:space="preserve">Национальная оборона</t>
  </si>
  <si>
    <t>02</t>
  </si>
  <si>
    <t xml:space="preserve">Мобилизационная и вневойсковая подготовка
</t>
  </si>
  <si>
    <t>03</t>
  </si>
  <si>
    <t xml:space="preserve">Подпрограмма 2 "Обслуживание деятельности органов местного самоуправления муниципального образования городское поселение Умба"</t>
  </si>
  <si>
    <t xml:space="preserve">Осуществление первичного воинского учета органами местного самоуправления поселений, муниципальных и городских округов</t>
  </si>
  <si>
    <t>0620151180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</si>
  <si>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</si>
  <si>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Национальная безопасность и правоохранительная деятельность</t>
  </si>
  <si>
    <t xml:space="preserve">Защита населения и территории от чрезвычайных ситуаций природного и техногенного характера,  гражданская оборона</t>
  </si>
  <si>
    <t>09</t>
  </si>
  <si>
    <t xml:space="preserve">Муниципальная программа 4 "Повышение безопасности проживания населения и охрана окружающей среды муниципального образования городское поселение Умба" </t>
  </si>
  <si>
    <t>0400000000</t>
  </si>
  <si>
    <t xml:space="preserve">Подпрограмма 1 "Обеспечение условий для нормальной жизнедеятельности населения, предупреждение чрезвычайных ситуаций городского поселения Умба" </t>
  </si>
  <si>
    <t>0410000000</t>
  </si>
  <si>
    <t xml:space="preserve">Основное мероприятие 1 "Создание условий для устойчивого развития и совершенствования системы предупреждения чрезвычайных ситуаций и ликвидации их последствий"</t>
  </si>
  <si>
    <t>0410200000</t>
  </si>
  <si>
    <t>0410229990</t>
  </si>
  <si>
    <t xml:space="preserve">Резервный фонд администрации городского поселения Умба</t>
  </si>
  <si>
    <t xml:space="preserve">Обеспечение пожарной безопасности</t>
  </si>
  <si>
    <t>10</t>
  </si>
  <si>
    <t xml:space="preserve">Подпрограмма 4 "Обеспечение пожарной безопасности на территории городского поселения Умба" </t>
  </si>
  <si>
    <t>0440000000</t>
  </si>
  <si>
    <t xml:space="preserve">Основное мероприятие 1 "Обеспечение условий для нормальной жизнедеятельности населения городского поселения Умба" </t>
  </si>
  <si>
    <t>0440100000</t>
  </si>
  <si>
    <t>0440129990</t>
  </si>
  <si>
    <t xml:space="preserve">Другие вопросы в области национальной безопасности и правоохранительной деятельности</t>
  </si>
  <si>
    <t>14</t>
  </si>
  <si>
    <t xml:space="preserve">Социальное обеспечение и иные выплаты населению</t>
  </si>
  <si>
    <t>300</t>
  </si>
  <si>
    <t xml:space="preserve">Национальная экономика</t>
  </si>
  <si>
    <t>04</t>
  </si>
  <si>
    <t xml:space="preserve">Сельское хозяйство и рыболовство</t>
  </si>
  <si>
    <t>05</t>
  </si>
  <si>
    <t xml:space="preserve">Муниципальная программа 3 "Жилищно-коммунальное хозяйство муниципального образования городское поселение Умба" </t>
  </si>
  <si>
    <t>0300000000</t>
  </si>
  <si>
    <t xml:space="preserve">Подпрограмма 5. Регулирование численности безнадзорных животных</t>
  </si>
  <si>
    <t>0350000000</t>
  </si>
  <si>
    <t xml:space="preserve">Основное мероприятие 1. Отлов и содержание безнадзорных животных в условиях карантина в течение 10 дней</t>
  </si>
  <si>
    <t>0350100000</t>
  </si>
  <si>
    <t xml:space="preserve">Субвенция бюджетам муниципальных образований Мурманской области на осуществление деятельности по отлову и содержанию животных без владельцев</t>
  </si>
  <si>
    <t>0350175590</t>
  </si>
  <si>
    <t xml:space="preserve">Основное мероприятие 2. Содержание безнадзорных животных на время розыска собственника до 173 дней</t>
  </si>
  <si>
    <t>0350200000</t>
  </si>
  <si>
    <t xml:space="preserve">Погашение задолженности по исполнительному листу</t>
  </si>
  <si>
    <t>0350229980</t>
  </si>
  <si>
    <t>0350229990</t>
  </si>
  <si>
    <t xml:space="preserve">Субвенция бюджетам муниципальных образований Мурманской области на осуществление деятельности по отлову и содержанию безнадзорных животных</t>
  </si>
  <si>
    <t>0350275590</t>
  </si>
  <si>
    <t xml:space="preserve">Основное мероприятие 3. Осуществление деятельности по регулированию численности безнадзорных животных</t>
  </si>
  <si>
    <t>0350300000</t>
  </si>
  <si>
    <t>0350375590</t>
  </si>
  <si>
    <t>0350329990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</si>
  <si>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</si>
  <si>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08</t>
  </si>
  <si>
    <t>0900177110</t>
  </si>
  <si>
    <t xml:space="preserve">Софинансирование иных межбюджетных трансферов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</si>
  <si>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09001S7110</t>
  </si>
  <si>
    <t xml:space="preserve">Основное мероприятие 2 "Финансовая поддержка доставки продовольственных товаров (за исключением подакцизных) в районы Мурманской области с ограниченными сроками завоза грузов"</t>
  </si>
  <si>
    <t>0900200000</t>
  </si>
  <si>
    <t>0900229990</t>
  </si>
  <si>
    <t xml:space="preserve">Дорожное хозяйство (дорожные фонды)</t>
  </si>
  <si>
    <t xml:space="preserve">         </t>
  </si>
  <si>
    <t xml:space="preserve">Муниципальная программа 3 "Жилищно-коммунальное хозяйство муниципального образования городское поселение Умба"</t>
  </si>
  <si>
    <t xml:space="preserve">Подпрограмма 2 "Благоустройство территории муниципального образования городское поселение Умба"</t>
  </si>
  <si>
    <t>0320000000</t>
  </si>
  <si>
    <t xml:space="preserve">Основное мероприятие 7 "Содержание и ремонт автомобильных дорог, дворовых территорий многоквартирных домов и проездов к ним"</t>
  </si>
  <si>
    <t>0320700000</t>
  </si>
  <si>
    <t>0320729990</t>
  </si>
  <si>
    <t xml:space="preserve">Субсидии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</si>
  <si>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032079Д110</t>
  </si>
  <si>
    <t xml:space="preserve">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</si>
  <si>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032079Д150</t>
  </si>
  <si>
    <t xml:space="preserve">Иной межбюджетный трансферт из областного бюджета местным бюджетам на реализацию мероприятий, направленных на выполнение работ по ямочному ремонту дворовых проездов за счет дорожного фонда</t>
  </si>
  <si>
    <t>032079Д301</t>
  </si>
  <si>
    <t xml:space="preserve">Софинансирование субсидии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</si>
  <si>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03207SД110</t>
  </si>
  <si>
    <t xml:space="preserve">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</si>
  <si>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03207SД150</t>
  </si>
  <si>
    <t xml:space="preserve">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</si>
  <si>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03207S9260</t>
  </si>
  <si>
    <t xml:space="preserve">Другие вопросы в области национальной экономики</t>
  </si>
  <si>
    <t>12</t>
  </si>
  <si>
    <t xml:space="preserve">Основное мероприятие 4 "Внесение изменений в документы территориального планирования и градостроительного зонирования, а также государственный кадастровый учет территориальных зон</t>
  </si>
  <si>
    <t>0720400000</t>
  </si>
  <si>
    <t xml:space="preserve">Внесение изменений в документы территориального планирования и градостроительного зонирования, а также государственный кадастровый учет территориальных зон</t>
  </si>
  <si>
    <t>0720429990</t>
  </si>
  <si>
    <t xml:space="preserve">Жилищно-коммунальное хозяйство</t>
  </si>
  <si>
    <t xml:space="preserve">Жилищное хозяйство</t>
  </si>
  <si>
    <t xml:space="preserve">Подпрограмма 1 "Ремонт и содержание муниципальной собственности и объектов коммунального хозяйства муниципального образования городское поселение Умба"</t>
  </si>
  <si>
    <t>0310000000</t>
  </si>
  <si>
    <t xml:space="preserve">Основное мероприятие 2 "Возмещение затрат по пустующему муниципальному жилищному фонду и выморочному имуществу"</t>
  </si>
  <si>
    <t>0310200000</t>
  </si>
  <si>
    <t>0310229990</t>
  </si>
  <si>
    <t xml:space="preserve">Подпрограмма 2 "Благоустройство территории муниципального образования городское поселение Умба" </t>
  </si>
  <si>
    <t xml:space="preserve">Капитальный ремонт, ремонт и содержание автомобильных дорог и дворовых территорий многоквартирных домов и проездов к ним</t>
  </si>
  <si>
    <t xml:space="preserve">Субсидия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</si>
  <si>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0320770960</t>
  </si>
  <si>
    <t xml:space="preserve">Капитальные вложения в объекты недвижимого имущества государственной (муниципальной) собственности</t>
  </si>
  <si>
    <t>400</t>
  </si>
  <si>
    <t xml:space="preserve">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</si>
  <si>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03207S0960</t>
  </si>
  <si>
    <t xml:space="preserve">Подпрограмма 4 "Проведение капитального ремонта многоквартирных домов в  муниципальном образовании городское поселение Умба" </t>
  </si>
  <si>
    <t>0340000000</t>
  </si>
  <si>
    <t xml:space="preserve">Основное мероприятие 1 "Капитальный ремонт жилищного фонда"</t>
  </si>
  <si>
    <t>0340100000</t>
  </si>
  <si>
    <t>0340129990</t>
  </si>
  <si>
    <t xml:space="preserve">Основное мероприятие 2 .Капитальный и текущий ремонт, содержание муниципального жилищного фонда</t>
  </si>
  <si>
    <t>0340200000</t>
  </si>
  <si>
    <t xml:space="preserve">Иные межбюджетные трансферты на осуществление части полномочий по решению вопросов местного значения поселениями</t>
  </si>
  <si>
    <t>0340220091</t>
  </si>
  <si>
    <t>0340229990</t>
  </si>
  <si>
    <t xml:space="preserve">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</si>
  <si>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0340270850</t>
  </si>
  <si>
    <t xml:space="preserve">Субсидии на реализацию инициативных проектов в муниципальных образованиях Мурманской области</t>
  </si>
  <si>
    <t>0340270950</t>
  </si>
  <si>
    <t xml:space="preserve">Софинансирование субсидии на оплату взносов на капитальный ремонт за муниципальный жилой фонд в многоквартирных домах Мурманской области</t>
  </si>
  <si>
    <t>03402S0850</t>
  </si>
  <si>
    <t xml:space="preserve">Софинансирование субсидии на реализацию инициативных проектов в муниципальных образованиях Мурманской области</t>
  </si>
  <si>
    <t>03402S0950</t>
  </si>
  <si>
    <t xml:space="preserve">Подпрограмма 1 "Переселение граждан из аварийного жилищного фонда  в муниципальном образовании городское поселение Умба на 2019-2025 годы"</t>
  </si>
  <si>
    <t>0710000000</t>
  </si>
  <si>
    <t xml:space="preserve">Основное мероприятие 1 "Создание безопасных и благоприятных условий проживания граждан"</t>
  </si>
  <si>
    <t>0710100000</t>
  </si>
  <si>
    <t>0710129990</t>
  </si>
  <si>
    <t xml:space="preserve">Субсидия бюджетам муниципальных образований Мурманской области на софинансирование мероприятий по ремонту жилых помещений</t>
  </si>
  <si>
    <t>0710170670</t>
  </si>
  <si>
    <t xml:space="preserve">Софинансирование субсидии бюджетам муниципальных образований Мурманской области на софинансирование мероприятий по ремонту жилых помещений</t>
  </si>
  <si>
    <t>07101S0670</t>
  </si>
  <si>
    <t xml:space="preserve">Субсидия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</si>
  <si>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0710171220</t>
  </si>
  <si>
    <t xml:space="preserve">Софинансирование субсидии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</si>
  <si>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07101S1220</t>
  </si>
  <si>
    <t xml:space="preserve">Основное мероприятие 2 "Сокращение непригодного для проживания жилищного фонда"</t>
  </si>
  <si>
    <t>0710200000</t>
  </si>
  <si>
    <t xml:space="preserve">Обеспечение мероприятий по переселению граждан из аварийного жилищного фонда</t>
  </si>
  <si>
    <t>0710267484</t>
  </si>
  <si>
    <t>071F367484</t>
  </si>
  <si>
    <t xml:space="preserve">Софинансирование обеспечения мероприятий по переселению граждан из аварийного жилищного фонда</t>
  </si>
  <si>
    <t>071026748S</t>
  </si>
  <si>
    <t xml:space="preserve">Основное мероприятие 1 "Обеспечение реализации муниципальных функций в сфере управления муниципальным имуществом муниципального образования городское поселение Умба" </t>
  </si>
  <si>
    <t>0720100000</t>
  </si>
  <si>
    <t>0720129990</t>
  </si>
  <si>
    <t xml:space="preserve">Коммунальное хозяйство</t>
  </si>
  <si>
    <t xml:space="preserve">Подпрограмма 1 "Ремонт и содержание муниципальной собственности и объектов коммунального хозяйства муниципального образования городское поселение Умба" </t>
  </si>
  <si>
    <t xml:space="preserve">Основное мероприятие 1 "Обеспечение устойчивого функционирования жилищно-коммунального хозяйства"</t>
  </si>
  <si>
    <t>0310100000</t>
  </si>
  <si>
    <t>0310129990</t>
  </si>
  <si>
    <t xml:space="preserve">Подпрограмма 3 "Подготовка объектов и систем жизнеобеспечения в муниципальном образовании городское поселение Умба" </t>
  </si>
  <si>
    <t>0330000000</t>
  </si>
  <si>
    <t xml:space="preserve">Основное мероприятие 1 "Обеспечение готовности коммунальных систем жизнеобеспечения к осенне-зимнему периоду"</t>
  </si>
  <si>
    <t>0330100000</t>
  </si>
  <si>
    <t xml:space="preserve">Cубсидии из областного бюджета местным бюджетам на подготовку к отопительному сезону</t>
  </si>
  <si>
    <t>0330170760</t>
  </si>
  <si>
    <t xml:space="preserve">Софинансирование субсидии из областного бюджета местным бюджетам на подготовку к отопительному сезону</t>
  </si>
  <si>
    <t>03301S0760</t>
  </si>
  <si>
    <t xml:space="preserve">Основное мероприятие 2 "Обеспечение готовности к работе объектов коммунального хозяйства"</t>
  </si>
  <si>
    <t>0330200000</t>
  </si>
  <si>
    <t xml:space="preserve">Возмещение части затрат, возникающих при оказании населению услуг общественных бань</t>
  </si>
  <si>
    <t>0330229990</t>
  </si>
  <si>
    <t xml:space="preserve">Компенсация за передачу в собственность объектов теплоснабжения</t>
  </si>
  <si>
    <t>0720129989</t>
  </si>
  <si>
    <t xml:space="preserve">Муниципальная программа 10 "Формирование современной городской среды на территории муниципального образования городское поселение Умба"</t>
  </si>
  <si>
    <t>1000000000</t>
  </si>
  <si>
    <t xml:space="preserve">Основное мероприятие 3 "Приобретение коммунальной техники"</t>
  </si>
  <si>
    <t>1000300000</t>
  </si>
  <si>
    <t xml:space="preserve">Иной межбюджетный трансферт из областного бюджета местным бюджетам на приобретение коммунальной техники (за счет средств резервного фонда Правительства Мурманской области)</t>
  </si>
  <si>
    <t>100037742U</t>
  </si>
  <si>
    <t>Благоустройство</t>
  </si>
  <si>
    <t xml:space="preserve">Основное мероприятие 1 "Организация наружного освещения дорог и улиц"</t>
  </si>
  <si>
    <t>0320100000</t>
  </si>
  <si>
    <t>0320129990</t>
  </si>
  <si>
    <t xml:space="preserve">Основное мероприятие 2 "Содержание и обустройство мест захоронения"</t>
  </si>
  <si>
    <t>0320200000</t>
  </si>
  <si>
    <t>0320229990</t>
  </si>
  <si>
    <t xml:space="preserve">Основное мероприятие 3 "Транспортировка трупов на судмедэкспертизу"</t>
  </si>
  <si>
    <t>0320300000</t>
  </si>
  <si>
    <t>0320329990</t>
  </si>
  <si>
    <t xml:space="preserve">Основное мероприятие 5 "Выполнение работ по содержанию контейнерных площадок, тротуаров, детских городков, спортивных комплексов общего пользования в МО ГП Умба"</t>
  </si>
  <si>
    <t>0320500000</t>
  </si>
  <si>
    <t xml:space="preserve">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t>
  </si>
  <si>
    <t>0320500050</t>
  </si>
  <si>
    <t xml:space="preserve">Предоставление субсидий бюджетным, автономным учреждениям и иным некоммерческим организациям</t>
  </si>
  <si>
    <t>600</t>
  </si>
  <si>
    <t xml:space="preserve">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</si>
  <si>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0320513060</t>
  </si>
  <si>
    <t>0320529990</t>
  </si>
  <si>
    <t xml:space="preserve">Устройство и замена игровых комплексов и оборудования на детских площадках (средства благотворителя)</t>
  </si>
  <si>
    <t>0320529991</t>
  </si>
  <si>
    <t xml:space="preserve">Расходы на оплату труда и начисления на оплату труда за счет дотации на поддержку мер по обеспечению сбалансированности бюджетов</t>
  </si>
  <si>
    <t>032057005Ч</t>
  </si>
  <si>
    <t xml:space="preserve">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</si>
  <si>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0320571100</t>
  </si>
  <si>
    <t xml:space="preserve">Софинансирование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</si>
  <si>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03205S1100</t>
  </si>
  <si>
    <t xml:space="preserve">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</si>
  <si>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032057736U</t>
  </si>
  <si>
    <t xml:space="preserve">Софинансирование  местного бюджета на проведение временных общественно полезных работ </t>
  </si>
  <si>
    <t>03205S740U</t>
  </si>
  <si>
    <t xml:space="preserve">Иной межбюджетный трансферт из областного бюджета местным бюджетам на проведение временных общественно полезных работ в Мурманской области в мае-декабре 2023 года (за счет средств резервного фонда Правительства Мурманской области)</t>
  </si>
  <si>
    <t>032057719U</t>
  </si>
  <si>
    <t xml:space="preserve">Основное мероприятие 6 "Озеленение"</t>
  </si>
  <si>
    <t>0320600000</t>
  </si>
  <si>
    <t>0320629990</t>
  </si>
  <si>
    <t xml:space="preserve">Основное мероприятие 8 " Развитие сельских территорий"</t>
  </si>
  <si>
    <t>0320800000</t>
  </si>
  <si>
    <t xml:space="preserve">Обеспечение комплексного развития сельских территорий</t>
  </si>
  <si>
    <t>03208L5760</t>
  </si>
  <si>
    <t xml:space="preserve">Основное мероприятие 1 "Повышение уровня благоустройства дворовых территорий муниципального образования городское поселение Умба Терского района"</t>
  </si>
  <si>
    <t>1000100000</t>
  </si>
  <si>
    <t>1000129990</t>
  </si>
  <si>
    <t xml:space="preserve">Основное мероприятие 2 "Повышение уровня благоустройства территорий общего пользования муниципального образования городское поселение Умба Терского района"</t>
  </si>
  <si>
    <t>1000200000</t>
  </si>
  <si>
    <t>1000229990</t>
  </si>
  <si>
    <t xml:space="preserve">Субсидия бюджетам муниципальных образований на реализацию проектов по поддержке местных инициатив</t>
  </si>
  <si>
    <t>1000270950</t>
  </si>
  <si>
    <t xml:space="preserve">Софинансирование субсидии муниципальным образованиям на реализацию проектов по поддержке местных инициатив</t>
  </si>
  <si>
    <t>10002S0950</t>
  </si>
  <si>
    <t xml:space="preserve">Региональный проект "Формирование комфортной городской среды"</t>
  </si>
  <si>
    <t>100F200000</t>
  </si>
  <si>
    <t xml:space="preserve">Реализация программ формирования современной городской среды</t>
  </si>
  <si>
    <t>100F255550</t>
  </si>
  <si>
    <t xml:space="preserve">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</si>
  <si>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100F271210</t>
  </si>
  <si>
    <t xml:space="preserve">Софинансирование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</si>
  <si>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100F2S1210</t>
  </si>
  <si>
    <t xml:space="preserve">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(за счет средств резервного фонда Правительства Мурманской области)</t>
  </si>
  <si>
    <t>100F27121U</t>
  </si>
  <si>
    <t>100F2S121U</t>
  </si>
  <si>
    <t xml:space="preserve">Другие вопросы в области жилищно-коммунального хозяйства</t>
  </si>
  <si>
    <t xml:space="preserve">Муниципальная программа 5 "Энергосбережение и повышение энергоэффективности муниципального образования городское поселение Умба Терского района" </t>
  </si>
  <si>
    <t>0500000000</t>
  </si>
  <si>
    <t xml:space="preserve">Основное мероприятие 1 "Обеспечение учета используемых энергетических ресурсов с применением приборов учета используемых энергетических ресурсов в жилом фонде"</t>
  </si>
  <si>
    <t>0500100000</t>
  </si>
  <si>
    <t>0500129990</t>
  </si>
  <si>
    <t xml:space="preserve">Иные межбюджетные трансферты из областного бюджета муниципальным бюджетам для организации проведения дезинфекции помещений общего пользования в многоквартирных домах (за счет средств резервного фонда Правительства Мурманской области)
</t>
  </si>
  <si>
    <t>993К077130</t>
  </si>
  <si>
    <t xml:space="preserve">Охрана окружающей среды</t>
  </si>
  <si>
    <t>06</t>
  </si>
  <si>
    <t xml:space="preserve">Охрана объектов растительного и животного мира и среды их обитания</t>
  </si>
  <si>
    <t xml:space="preserve">Подпрограмма 2 "Охрана окружающей среды муниципального образования городское поселение Умба" </t>
  </si>
  <si>
    <t>0420000000</t>
  </si>
  <si>
    <t xml:space="preserve">Основное мероприятие 1 "Содержание в чистоте помещений, зданий, дворов, иного имущества "</t>
  </si>
  <si>
    <t>0420100000</t>
  </si>
  <si>
    <t>0420129990</t>
  </si>
  <si>
    <t xml:space="preserve">Культура и кинематография </t>
  </si>
  <si>
    <t xml:space="preserve">Культура </t>
  </si>
  <si>
    <t xml:space="preserve">Муниципальная программа 1 "Развитие культуры в муниципальном образовании городское поселение Умба Терского района" </t>
  </si>
  <si>
    <t>0100000000</t>
  </si>
  <si>
    <t xml:space="preserve">Подпрограмма 1 "Развитие творческого потенциала и организация досуга населения муниципального образования городское поселение Умба" </t>
  </si>
  <si>
    <t>0110000000</t>
  </si>
  <si>
    <t xml:space="preserve">Основное мероприятие 1 "Создание условий для организации досуга и обеспечения жителей услугами организаций культуры"</t>
  </si>
  <si>
    <t>0110100000</t>
  </si>
  <si>
    <t>0110100050</t>
  </si>
  <si>
    <t>0110113060</t>
  </si>
  <si>
    <t>011017005Ч</t>
  </si>
  <si>
    <t>0110171100</t>
  </si>
  <si>
    <t xml:space="preserve">Софинансирование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t>
  </si>
  <si>
    <t>01101S1100</t>
  </si>
  <si>
    <t xml:space="preserve">Основное мероприятие 2 " Укрепление материально-технической базы, ремонт и капитальный ремонт культурно-досуговых учреждений "</t>
  </si>
  <si>
    <t>0110200000</t>
  </si>
  <si>
    <t>0110229990</t>
  </si>
  <si>
    <t xml:space="preserve">Софинансирование 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</si>
  <si>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01102S1060</t>
  </si>
  <si>
    <t xml:space="preserve">Обеспечение развития и укрепления материально-технической базы домов культуры в населенных пунктах с числом жителей до 50 тысяч человек</t>
  </si>
  <si>
    <t>01102L4670</t>
  </si>
  <si>
    <t xml:space="preserve">Основное мероприятие 3 "Проведение праздничных мероприятий"</t>
  </si>
  <si>
    <t>0110300000</t>
  </si>
  <si>
    <t>0110329990</t>
  </si>
  <si>
    <t xml:space="preserve">Основное мероприятие 4. 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</si>
  <si>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0110400000</t>
  </si>
  <si>
    <t xml:space="preserve">Субсидии муниципальным образованиям Мурманской области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</si>
  <si>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0110473140</t>
  </si>
  <si>
    <t xml:space="preserve">Софинансирование субсидии муниципальным образованиям Мурманской области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</si>
  <si>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01104S3140</t>
  </si>
  <si>
    <t xml:space="preserve">Основное мероприятие 5. 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</si>
  <si>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0110500000</t>
  </si>
  <si>
    <t>0110573140</t>
  </si>
  <si>
    <t>01105S3140</t>
  </si>
  <si>
    <t xml:space="preserve">Социальная политика</t>
  </si>
  <si>
    <t xml:space="preserve">Пенсионное обеспечение</t>
  </si>
  <si>
    <t xml:space="preserve">Муниципальная программа 6 "Повышение эффективности муниципального управления муниципального образования городское поселение Умба" </t>
  </si>
  <si>
    <t xml:space="preserve">Основное мероприятие 2 "Пенсионное обеспечение"</t>
  </si>
  <si>
    <t>0620200000</t>
  </si>
  <si>
    <t xml:space="preserve">Доплаты к пенсиям государственных служащих субъектов Российской Федерации и муниципальных служащих</t>
  </si>
  <si>
    <t>0620213020</t>
  </si>
  <si>
    <t xml:space="preserve">Социальное обеспечение населения</t>
  </si>
  <si>
    <t xml:space="preserve">Муниципальная программа 8 "Обеспечение жильем молодых семей муниципального образования городское поселение Умба" </t>
  </si>
  <si>
    <t>0800000000</t>
  </si>
  <si>
    <t xml:space="preserve">Основное мероприятие 1 "Обеспечение деятельности по выполнению муниципальных функций органов местного самоуправления"</t>
  </si>
  <si>
    <t>0800100000</t>
  </si>
  <si>
    <t xml:space="preserve">Реализация мероприятий по обеспечению жильем молодых семей</t>
  </si>
  <si>
    <t>08001L4970</t>
  </si>
  <si>
    <t xml:space="preserve">Финансовый отдел администрации Терского муниципального округа</t>
  </si>
  <si>
    <t>010</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</si>
  <si>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</si>
  <si>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</si>
  <si>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9920091020</t>
  </si>
  <si>
    <t xml:space="preserve">Межбюджетные трансферты</t>
  </si>
  <si>
    <t>500</t>
  </si>
  <si>
    <t xml:space="preserve">Обслуживание государственного и муниципального долга</t>
  </si>
  <si>
    <t xml:space="preserve">Обслуживание государственного внутреннего и муниципального долга</t>
  </si>
  <si>
    <t xml:space="preserve">Муниципальная программа 7 "Повышение эффективности муниципального управления муниципального образования городское поселение Умба" </t>
  </si>
  <si>
    <t xml:space="preserve">Обеспечение исполнения муниципальных функций в рамках полномочий муниципального образования</t>
  </si>
  <si>
    <t xml:space="preserve">Процентные платежи по муниципальному долгу городского поселения Умба</t>
  </si>
  <si>
    <t>0620120030</t>
  </si>
  <si>
    <t xml:space="preserve">Обслуживание государственного (муниципального) долга</t>
  </si>
  <si>
    <t>700</t>
  </si>
  <si>
    <t xml:space="preserve">Совет депутатов муниципального образования городское поселение Умба Терского района</t>
  </si>
  <si>
    <t>113</t>
  </si>
  <si>
    <t xml:space="preserve">Расходы на обеспечение функций депутатов представительного органа муниципального образования</t>
  </si>
  <si>
    <t>9920003030</t>
  </si>
  <si>
    <t>100</t>
  </si>
  <si>
    <t xml:space="preserve">Расходы на выплаты по оплате труда работников органов местного самоуправления</t>
  </si>
  <si>
    <t>9920006010</t>
  </si>
  <si>
    <t xml:space="preserve">Расходы на обеспечение функций органов местного самоуправления</t>
  </si>
  <si>
    <t>9920006030</t>
  </si>
  <si>
    <t>9920013060</t>
  </si>
  <si>
    <t xml:space="preserve">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освобождении от замещаемой должности и увольнении</t>
  </si>
  <si>
    <t>9920008300</t>
  </si>
  <si>
    <t xml:space="preserve">Расходы на компенсационные выплаты и выплаты, осуществляемые при предоставлении социальных гарантий муниципальным служащим, а также работникам, не отнесенным к должностям муниципальной службы,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</si>
  <si>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9920008400</t>
  </si>
  <si>
    <t xml:space="preserve">Связь и информатика</t>
  </si>
  <si>
    <t xml:space="preserve">Подпрограмма 1 "Развитие информационного общества, создание системы "Электронный муниципалитет" в муниципальном образовании городское поселение Умба Терского района"</t>
  </si>
  <si>
    <t xml:space="preserve">Основное мероприятие 1 "Совершенствование и модернизация аппаратного и программного обеспечения "</t>
  </si>
  <si>
    <t xml:space="preserve">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</si>
  <si>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0610170570</t>
  </si>
  <si>
    <t xml:space="preserve">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</si>
  <si>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06101S0570</t>
  </si>
  <si>
    <t>ВСЕГО"</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</si>
</sst>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10.000000"/>
      <color theme="1"/>
      <name val="Arial Cyr"/>
    </font>
    <font>
      <sz val="10.000000"/>
      <name val="Times New Roman"/>
    </font>
    <font>
      <sz val="12.000000"/>
      <name val="Times New Roman Cyr"/>
    </font>
    <font>
      <b/>
      <sz val="12.000000"/>
      <name val="Times New Roman Cyr"/>
    </font>
    <font>
      <sz val="9.000000"/>
      <name val="Times New Roman CYR"/>
    </font>
    <font>
      <sz val="10.000000"/>
      <name val="Times New Roman CYR"/>
    </font>
    <font>
      <i/>
      <sz val="8.000000"/>
      <color indexed="64"/>
      <name val="Times New Roman"/>
    </font>
    <font>
      <b/>
      <sz val="10.000000"/>
      <name val="Times New Roman Cyr"/>
    </font>
    <font>
      <sz val="12.000000"/>
      <name val="Times New Roman"/>
    </font>
    <font>
      <sz val="12.000000"/>
      <color theme="1"/>
      <name val="Times New Roman"/>
    </font>
    <font>
      <b/>
      <sz val="12.000000"/>
      <name val="Times New Roman"/>
    </font>
  </fonts>
  <fills count="4">
    <fill>
      <patternFill patternType="none"/>
    </fill>
    <fill>
      <patternFill patternType="gray125"/>
    </fill>
    <fill>
      <patternFill patternType="solid">
        <fgColor theme="0"/>
        <bgColor theme="0"/>
      </patternFill>
    </fill>
    <fill>
      <patternFill patternType="solid">
        <fgColor theme="0"/>
        <bgColor theme="0"/>
      </patternFill>
    </fill>
  </fills>
  <borders count="2">
    <border>
      <left style="none"/>
      <right style="none"/>
      <top style="none"/>
      <bottom style="none"/>
      <diagonal style="none"/>
    </border>
    <border>
      <left style="thin">
        <color auto="1"/>
      </left>
      <right style="thin">
        <color auto="1"/>
      </right>
      <top style="thin">
        <color auto="1"/>
      </top>
      <bottom style="thin">
        <color auto="1"/>
      </bottom>
      <diagonal style="none"/>
    </border>
  </borders>
  <cellStyleXfs count="2">
    <xf fontId="0" fillId="0" borderId="0" numFmtId="0" applyNumberFormat="1" applyFont="1" applyFill="1" applyBorder="1"/>
    <xf fontId="1" fillId="0" borderId="0" numFmtId="0" applyNumberFormat="1" applyFont="1" applyFill="1" applyBorder="1">
      <alignment vertical="top" wrapText="1"/>
    </xf>
  </cellStyleXfs>
  <cellXfs count="51">
    <xf fontId="0" fillId="0" borderId="0" numFmtId="0" xfId="0"/>
    <xf fontId="2" fillId="2" borderId="0" numFmtId="0" xfId="0" applyFont="1" applyFill="1" applyAlignment="1">
      <alignment vertical="center" wrapText="1"/>
    </xf>
    <xf fontId="2" fillId="2" borderId="0" numFmtId="49" xfId="0" applyNumberFormat="1" applyFont="1" applyFill="1" applyAlignment="1">
      <alignment horizontal="center"/>
    </xf>
    <xf fontId="2" fillId="2" borderId="0" numFmtId="3" xfId="0" applyNumberFormat="1" applyFont="1" applyFill="1" applyAlignment="1">
      <alignment horizontal="right"/>
    </xf>
    <xf fontId="2" fillId="2" borderId="0" numFmtId="0" xfId="0" applyFont="1" applyFill="1"/>
    <xf fontId="2" fillId="3" borderId="0" numFmtId="0" xfId="0" applyFont="1" applyFill="1" applyAlignment="1">
      <alignment horizontal="right" wrapText="1"/>
    </xf>
    <xf fontId="2" fillId="2" borderId="0" numFmtId="0" xfId="0" applyFont="1" applyFill="1" applyAlignment="1">
      <alignment horizontal="center" wrapText="1"/>
    </xf>
    <xf fontId="3" fillId="2" borderId="0" numFmtId="3" xfId="0" applyNumberFormat="1" applyFont="1" applyFill="1" applyAlignment="1">
      <alignment horizontal="center" wrapText="1"/>
    </xf>
    <xf fontId="2" fillId="2" borderId="0" numFmtId="49" xfId="0" applyNumberFormat="1" applyFont="1" applyFill="1" applyAlignment="1">
      <alignment horizontal="center" wrapText="1"/>
    </xf>
    <xf fontId="4" fillId="2" borderId="0" numFmtId="49" xfId="0" applyNumberFormat="1" applyFont="1" applyFill="1" applyAlignment="1">
      <alignment horizontal="center"/>
    </xf>
    <xf fontId="4" fillId="2" borderId="0" numFmtId="49" xfId="0" applyNumberFormat="1" applyFont="1" applyFill="1" applyAlignment="1">
      <alignment horizontal="right"/>
    </xf>
    <xf fontId="5" fillId="2" borderId="0" numFmtId="0" xfId="0" applyFont="1" applyFill="1" applyAlignment="1">
      <alignment horizontal="center" vertical="center"/>
    </xf>
    <xf fontId="5" fillId="2" borderId="1" numFmtId="0" xfId="0" applyFont="1" applyFill="1" applyBorder="1" applyAlignment="1">
      <alignment horizontal="center" vertical="center" wrapText="1"/>
    </xf>
    <xf fontId="5" fillId="2" borderId="1" numFmtId="49" xfId="0" applyNumberFormat="1" applyFont="1" applyFill="1" applyBorder="1" applyAlignment="1">
      <alignment horizontal="center" vertical="center"/>
    </xf>
    <xf fontId="5" fillId="2" borderId="1" numFmtId="49" xfId="0" applyNumberFormat="1" applyFont="1" applyFill="1" applyBorder="1" applyAlignment="1">
      <alignment horizontal="center" vertical="center" wrapText="1"/>
    </xf>
    <xf fontId="5" fillId="3" borderId="1" numFmtId="49" xfId="0" applyNumberFormat="1" applyFont="1" applyFill="1" applyBorder="1" applyAlignment="1">
      <alignment horizontal="center" vertical="center" wrapText="1"/>
    </xf>
    <xf fontId="6" fillId="3" borderId="1" numFmtId="0" xfId="0" applyFont="1" applyFill="1" applyBorder="1" applyAlignment="1">
      <alignment horizontal="center" vertical="center" wrapText="1"/>
    </xf>
    <xf fontId="7" fillId="2" borderId="0" numFmtId="0" xfId="0" applyFont="1" applyFill="1" applyAlignment="1">
      <alignment horizontal="center" vertical="center"/>
    </xf>
    <xf fontId="3" fillId="2" borderId="0" numFmtId="0" xfId="0" applyFont="1" applyFill="1" applyAlignment="1">
      <alignment horizontal="left" vertical="center" wrapText="1"/>
    </xf>
    <xf fontId="3" fillId="2" borderId="0" numFmtId="49" xfId="0" applyNumberFormat="1" applyFont="1" applyFill="1" applyAlignment="1">
      <alignment horizontal="center" wrapText="1"/>
    </xf>
    <xf fontId="3" fillId="2" borderId="0" numFmtId="49" xfId="0" applyNumberFormat="1" applyFont="1" applyFill="1" applyAlignment="1">
      <alignment horizontal="center"/>
    </xf>
    <xf fontId="3" fillId="2" borderId="0" numFmtId="4" xfId="0" applyNumberFormat="1" applyFont="1" applyFill="1" applyAlignment="1">
      <alignment horizontal="right"/>
    </xf>
    <xf fontId="2" fillId="2" borderId="0" numFmtId="0" xfId="0" applyFont="1" applyFill="1" applyAlignment="1">
      <alignment horizontal="left" vertical="center" wrapText="1"/>
    </xf>
    <xf fontId="2" fillId="2" borderId="0" numFmtId="4" xfId="0" applyNumberFormat="1" applyFont="1" applyFill="1" applyAlignment="1">
      <alignment horizontal="right"/>
    </xf>
    <xf fontId="2" fillId="2" borderId="0" numFmtId="4" xfId="0" applyNumberFormat="1" applyFont="1" applyFill="1" applyAlignment="1">
      <alignment horizontal="right" wrapText="1"/>
    </xf>
    <xf fontId="8" fillId="2" borderId="0" numFmtId="0" xfId="0" applyFont="1" applyFill="1" applyAlignment="1">
      <alignment horizontal="center" wrapText="1"/>
    </xf>
    <xf fontId="8" fillId="2" borderId="0" numFmtId="49" xfId="0" applyNumberFormat="1" applyFont="1" applyFill="1" applyAlignment="1">
      <alignment horizontal="center" wrapText="1"/>
    </xf>
    <xf fontId="8" fillId="2" borderId="0" numFmtId="0" xfId="0" applyFont="1" applyFill="1" applyAlignment="1">
      <alignment wrapText="1"/>
    </xf>
    <xf fontId="8" fillId="2" borderId="0" numFmtId="0" xfId="0" applyFont="1" applyFill="1" applyAlignment="1">
      <alignment horizontal="left" vertical="center" wrapText="1"/>
    </xf>
    <xf fontId="9" fillId="2" borderId="0" numFmtId="0" xfId="0" applyFont="1" applyFill="1" applyAlignment="1">
      <alignment horizontal="left" vertical="center" wrapText="1"/>
    </xf>
    <xf fontId="8" fillId="2" borderId="0" numFmtId="0" xfId="0" applyFont="1" applyFill="1" applyAlignment="1" applyProtection="1">
      <alignment horizontal="left" vertical="center" wrapText="1"/>
    </xf>
    <xf fontId="8" fillId="2" borderId="0" numFmtId="0" xfId="0" applyFont="1" applyFill="1" applyAlignment="1">
      <alignment vertical="center" wrapText="1"/>
    </xf>
    <xf fontId="2" fillId="3" borderId="0" numFmtId="4" xfId="0" applyNumberFormat="1" applyFont="1" applyFill="1" applyAlignment="1">
      <alignment horizontal="right"/>
    </xf>
    <xf fontId="8" fillId="2" borderId="0" numFmtId="4" xfId="0" applyNumberFormat="1" applyFont="1" applyFill="1" applyAlignment="1">
      <alignment horizontal="right" wrapText="1"/>
    </xf>
    <xf fontId="2" fillId="2" borderId="0" numFmtId="0" xfId="0" applyFont="1" applyFill="1" applyAlignment="1">
      <alignment horizontal="left" wrapText="1"/>
    </xf>
    <xf fontId="8" fillId="2" borderId="0" numFmtId="0" xfId="0" applyFont="1" applyFill="1" applyAlignment="1" applyProtection="1">
      <alignment horizontal="center" wrapText="1"/>
      <protection locked="0"/>
    </xf>
    <xf fontId="8" fillId="2" borderId="0" numFmtId="0" xfId="0" applyFont="1" applyFill="1" applyAlignment="1" applyProtection="1">
      <alignment vertical="center" wrapText="1"/>
      <protection locked="0"/>
    </xf>
    <xf fontId="8" fillId="2" borderId="0" numFmtId="49" xfId="0" applyNumberFormat="1" applyFont="1" applyFill="1" applyAlignment="1" applyProtection="1">
      <alignment horizontal="center" wrapText="1"/>
      <protection locked="0"/>
    </xf>
    <xf fontId="2" fillId="0" borderId="0" numFmtId="4" xfId="0" applyNumberFormat="1" applyFont="1" applyAlignment="1">
      <alignment horizontal="right"/>
    </xf>
    <xf fontId="2" fillId="2" borderId="0" numFmtId="0" xfId="0" applyFont="1" applyFill="1" applyAlignment="1" applyProtection="1">
      <alignment vertical="center" wrapText="1"/>
    </xf>
    <xf fontId="3" fillId="2" borderId="0" numFmtId="0" xfId="0" applyFont="1" applyFill="1"/>
    <xf fontId="2" fillId="2" borderId="0" numFmtId="0" xfId="0" applyFont="1" applyFill="1" applyAlignment="1">
      <alignment horizontal="center"/>
    </xf>
    <xf fontId="2" fillId="2" borderId="0" numFmtId="0" xfId="0" applyFont="1" applyFill="1" applyAlignment="1">
      <alignment horizontal="center" vertical="center"/>
    </xf>
    <xf fontId="2" fillId="2" borderId="0" numFmtId="49" xfId="0" applyNumberFormat="1" applyFont="1" applyFill="1" applyAlignment="1">
      <alignment horizontal="center" vertical="center"/>
    </xf>
    <xf fontId="10" fillId="2" borderId="0" numFmtId="0" xfId="0" applyFont="1" applyFill="1" applyAlignment="1">
      <alignment horizontal="left" vertical="center" wrapText="1"/>
    </xf>
    <xf fontId="10" fillId="2" borderId="0" numFmtId="49" xfId="0" applyNumberFormat="1" applyFont="1" applyFill="1" applyAlignment="1">
      <alignment horizontal="center" wrapText="1"/>
    </xf>
    <xf fontId="3" fillId="2" borderId="0" numFmtId="4" xfId="0" applyNumberFormat="1" applyFont="1" applyFill="1" applyAlignment="1">
      <alignment horizontal="right" wrapText="1"/>
    </xf>
    <xf fontId="9" fillId="2" borderId="0" numFmtId="0" xfId="0" applyFont="1" applyFill="1" applyAlignment="1">
      <alignment horizontal="left" vertical="top" wrapText="1"/>
    </xf>
    <xf fontId="3" fillId="2" borderId="0" numFmtId="0" xfId="0" applyFont="1" applyFill="1" applyAlignment="1">
      <alignment vertical="center" wrapText="1"/>
    </xf>
    <xf fontId="3" fillId="2" borderId="0" numFmtId="49" xfId="0" applyNumberFormat="1" applyFont="1" applyFill="1" applyAlignment="1">
      <alignment horizontal="center" vertical="center" wrapText="1"/>
    </xf>
    <xf fontId="3" fillId="3" borderId="0" numFmtId="4" xfId="0" applyNumberFormat="1" applyFont="1" applyFill="1" applyAlignment="1">
      <alignment horizontal="right"/>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1">
    <outlinePr applyStyles="0" summaryBelow="1" summaryRight="1" showOutlineSymbols="1"/>
    <pageSetUpPr autoPageBreaks="1" fitToPage="1"/>
  </sheetPr>
  <sheetViews>
    <sheetView view="pageBreakPreview" topLeftCell="A1" zoomScale="70" workbookViewId="0">
      <pane ySplit="7" topLeftCell="A8" activePane="bottomLeft" state="frozen"/>
      <selection activeCell="A1" activeCellId="0" sqref="A1:N1"/>
    </sheetView>
  </sheetViews>
  <sheetFormatPr defaultRowHeight="15.75" customHeight="1"/>
  <cols>
    <col customWidth="1" min="1" max="1" style="1" width="65.42578125"/>
    <col customWidth="1" min="2" max="2" style="1" width="14.7109375"/>
    <col customWidth="1" min="3" max="3" style="2" width="6.42578125"/>
    <col customWidth="1" min="4" max="4" style="2" width="6.7109375"/>
    <col customWidth="1" min="5" max="5" style="2" width="20.140625"/>
    <col customWidth="1" min="6" max="6" style="2" width="7.7109375"/>
    <col customWidth="1" min="7" max="8" style="3" width="17.140625"/>
    <col bestFit="1" customWidth="1" min="9" max="9" style="4" width="18.140625"/>
    <col bestFit="1" customWidth="1" min="10" max="10" style="4" width="15.85546875"/>
    <col bestFit="1" customWidth="1" min="11" max="11" style="4" width="16.85546875"/>
    <col bestFit="1" customWidth="1" min="12" max="12" style="4" width="15.85546875"/>
    <col customWidth="1" min="13" max="255" style="4" width="9.140625"/>
  </cols>
  <sheetData>
    <row r="1" ht="15.75" customHeight="1">
      <c r="A1" s="5" t="s">
        <v>0</v>
      </c>
      <c r="B1" s="5"/>
      <c r="C1" s="5"/>
      <c r="D1" s="5"/>
      <c r="E1" s="5"/>
      <c r="F1" s="5"/>
      <c r="G1" s="5"/>
      <c r="H1" s="5"/>
      <c r="I1" s="5"/>
      <c r="J1" s="5"/>
      <c r="K1" s="5"/>
      <c r="L1" s="5"/>
      <c r="M1" s="4"/>
      <c r="N1" s="4"/>
    </row>
    <row r="2">
      <c r="A2" s="5" t="s">
        <v>1</v>
      </c>
      <c r="B2" s="5"/>
      <c r="C2" s="5"/>
      <c r="D2" s="5"/>
      <c r="E2" s="5"/>
      <c r="F2" s="5"/>
      <c r="G2" s="5"/>
      <c r="H2" s="5"/>
      <c r="I2" s="5"/>
      <c r="J2" s="5"/>
      <c r="K2" s="5"/>
      <c r="L2" s="5"/>
      <c r="M2" s="4"/>
      <c r="N2" s="4"/>
    </row>
    <row r="3">
      <c r="A3" s="5" t="s">
        <v>2</v>
      </c>
      <c r="B3" s="5"/>
      <c r="C3" s="5"/>
      <c r="D3" s="5"/>
      <c r="E3" s="5"/>
      <c r="F3" s="5"/>
      <c r="G3" s="5"/>
      <c r="H3" s="5"/>
      <c r="I3" s="5"/>
      <c r="J3" s="5"/>
      <c r="K3" s="5"/>
      <c r="L3" s="5"/>
      <c r="M3" s="4"/>
      <c r="N3" s="4"/>
    </row>
    <row r="4">
      <c r="A4" s="6"/>
      <c r="B4" s="6"/>
      <c r="C4" s="6"/>
      <c r="D4" s="6"/>
      <c r="E4" s="6"/>
      <c r="F4" s="6"/>
      <c r="G4" s="6"/>
      <c r="H4" s="6"/>
      <c r="I4" s="4"/>
      <c r="J4" s="4"/>
      <c r="K4" s="4"/>
      <c r="L4" s="4"/>
      <c r="M4" s="4"/>
      <c r="N4" s="4"/>
    </row>
    <row r="5" ht="15.75" customHeight="1">
      <c r="A5" s="7" t="s">
        <v>3</v>
      </c>
      <c r="B5" s="7"/>
      <c r="C5" s="7"/>
      <c r="D5" s="7"/>
      <c r="E5" s="7"/>
      <c r="F5" s="7"/>
      <c r="G5" s="7"/>
      <c r="H5" s="7"/>
      <c r="I5" s="7"/>
      <c r="J5" s="7"/>
      <c r="K5" s="7"/>
      <c r="L5" s="7"/>
      <c r="M5" s="4"/>
      <c r="N5" s="4"/>
    </row>
    <row r="6">
      <c r="C6" s="8"/>
      <c r="G6" s="9"/>
      <c r="H6" s="10"/>
      <c r="N6" s="4"/>
    </row>
    <row r="7" s="11" customFormat="1" ht="48.75" customHeight="1">
      <c r="A7" s="12"/>
      <c r="B7" s="12" t="s">
        <v>4</v>
      </c>
      <c r="C7" s="13" t="s">
        <v>5</v>
      </c>
      <c r="D7" s="14" t="s">
        <v>6</v>
      </c>
      <c r="E7" s="14" t="s">
        <v>7</v>
      </c>
      <c r="F7" s="14" t="s">
        <v>8</v>
      </c>
      <c r="G7" s="15" t="s">
        <v>9</v>
      </c>
      <c r="H7" s="16" t="s">
        <v>10</v>
      </c>
      <c r="I7" s="15" t="s">
        <v>11</v>
      </c>
      <c r="J7" s="16" t="s">
        <v>10</v>
      </c>
      <c r="K7" s="15" t="s">
        <v>12</v>
      </c>
      <c r="L7" s="16" t="s">
        <v>10</v>
      </c>
      <c r="M7" s="11"/>
      <c r="N7" s="11"/>
    </row>
    <row r="8" s="17" customFormat="1">
      <c r="A8" s="18" t="s">
        <v>13</v>
      </c>
      <c r="B8" s="19" t="s">
        <v>14</v>
      </c>
      <c r="C8" s="20"/>
      <c r="D8" s="19"/>
      <c r="E8" s="19"/>
      <c r="F8" s="19"/>
      <c r="G8" s="21">
        <f t="shared" ref="G8:L8" si="0">G9+G43+G51+G73+G124+G298+G305+G342</f>
        <v>129759487.58999999</v>
      </c>
      <c r="H8" s="21">
        <f t="shared" si="0"/>
        <v>3094594.96</v>
      </c>
      <c r="I8" s="21">
        <f t="shared" si="0"/>
        <v>129680207.59</v>
      </c>
      <c r="J8" s="21">
        <f t="shared" si="0"/>
        <v>3094594.96</v>
      </c>
      <c r="K8" s="21">
        <f t="shared" si="0"/>
        <v>119909958.62</v>
      </c>
      <c r="L8" s="21">
        <f t="shared" si="0"/>
        <v>3094594.96</v>
      </c>
    </row>
    <row r="9" s="11" customFormat="1">
      <c r="A9" s="22" t="s">
        <v>15</v>
      </c>
      <c r="B9" s="8" t="s">
        <v>14</v>
      </c>
      <c r="C9" s="2" t="s">
        <v>16</v>
      </c>
      <c r="D9" s="8"/>
      <c r="E9" s="8"/>
      <c r="F9" s="8"/>
      <c r="G9" s="23">
        <f t="shared" ref="G9:L9" si="1">G10+G15+G20</f>
        <v>1225699.3799999999</v>
      </c>
      <c r="H9" s="23">
        <f t="shared" si="1"/>
        <v>0</v>
      </c>
      <c r="I9" s="23">
        <f t="shared" si="1"/>
        <v>1225699.3799999999</v>
      </c>
      <c r="J9" s="23">
        <f t="shared" si="1"/>
        <v>0</v>
      </c>
      <c r="K9" s="23">
        <f t="shared" si="1"/>
        <v>1000998.46</v>
      </c>
      <c r="L9" s="23">
        <f t="shared" si="1"/>
        <v>0</v>
      </c>
    </row>
    <row r="10" hidden="1">
      <c r="A10" s="1" t="s">
        <v>17</v>
      </c>
      <c r="B10" s="8"/>
      <c r="C10" s="2" t="s">
        <v>16</v>
      </c>
      <c r="D10" s="2" t="s">
        <v>18</v>
      </c>
      <c r="E10" s="8"/>
      <c r="F10" s="2"/>
      <c r="G10" s="24">
        <f t="shared" ref="G10:K18" si="2">G11</f>
        <v>0</v>
      </c>
      <c r="H10" s="24"/>
      <c r="I10" s="24">
        <f t="shared" si="2"/>
        <v>0</v>
      </c>
      <c r="J10" s="24"/>
      <c r="K10" s="24">
        <f t="shared" si="2"/>
        <v>0</v>
      </c>
      <c r="L10" s="24"/>
    </row>
    <row r="11" hidden="1">
      <c r="A11" s="1" t="s">
        <v>19</v>
      </c>
      <c r="B11" s="8"/>
      <c r="C11" s="2" t="s">
        <v>16</v>
      </c>
      <c r="D11" s="2" t="s">
        <v>18</v>
      </c>
      <c r="E11" s="2" t="s">
        <v>20</v>
      </c>
      <c r="F11" s="2"/>
      <c r="G11" s="24">
        <f t="shared" si="2"/>
        <v>0</v>
      </c>
      <c r="H11" s="24"/>
      <c r="I11" s="24">
        <f t="shared" si="2"/>
        <v>0</v>
      </c>
      <c r="J11" s="24"/>
      <c r="K11" s="24">
        <f t="shared" si="2"/>
        <v>0</v>
      </c>
      <c r="L11" s="24"/>
    </row>
    <row r="12" ht="31.5" hidden="1">
      <c r="A12" s="1" t="s">
        <v>21</v>
      </c>
      <c r="B12" s="8"/>
      <c r="C12" s="2" t="s">
        <v>16</v>
      </c>
      <c r="D12" s="2" t="s">
        <v>18</v>
      </c>
      <c r="E12" s="2" t="s">
        <v>22</v>
      </c>
      <c r="F12" s="2"/>
      <c r="G12" s="24">
        <f t="shared" si="2"/>
        <v>0</v>
      </c>
      <c r="H12" s="24"/>
      <c r="I12" s="24">
        <f t="shared" si="2"/>
        <v>0</v>
      </c>
      <c r="J12" s="24"/>
      <c r="K12" s="24">
        <f t="shared" si="2"/>
        <v>0</v>
      </c>
      <c r="L12" s="24"/>
    </row>
    <row r="13" hidden="1">
      <c r="A13" s="1" t="s">
        <v>23</v>
      </c>
      <c r="B13" s="8"/>
      <c r="C13" s="2" t="s">
        <v>16</v>
      </c>
      <c r="D13" s="2" t="s">
        <v>18</v>
      </c>
      <c r="E13" s="2" t="s">
        <v>24</v>
      </c>
      <c r="F13" s="2"/>
      <c r="G13" s="23">
        <f t="shared" si="2"/>
        <v>0</v>
      </c>
      <c r="H13" s="23"/>
      <c r="I13" s="23">
        <f t="shared" si="2"/>
        <v>0</v>
      </c>
      <c r="J13" s="23"/>
      <c r="K13" s="23">
        <f t="shared" si="2"/>
        <v>0</v>
      </c>
      <c r="L13" s="23"/>
    </row>
    <row r="14" hidden="1">
      <c r="A14" s="1" t="s">
        <v>25</v>
      </c>
      <c r="B14" s="8"/>
      <c r="C14" s="25" t="s">
        <v>16</v>
      </c>
      <c r="D14" s="25" t="s">
        <v>18</v>
      </c>
      <c r="E14" s="26" t="s">
        <v>24</v>
      </c>
      <c r="F14" s="25" t="s">
        <v>26</v>
      </c>
      <c r="G14" s="23"/>
      <c r="H14" s="23"/>
      <c r="I14" s="23"/>
      <c r="J14" s="23"/>
      <c r="K14" s="23"/>
      <c r="L14" s="23"/>
    </row>
    <row r="15">
      <c r="A15" s="27" t="s">
        <v>27</v>
      </c>
      <c r="B15" s="8" t="s">
        <v>14</v>
      </c>
      <c r="C15" s="25" t="s">
        <v>16</v>
      </c>
      <c r="D15" s="25" t="s">
        <v>28</v>
      </c>
      <c r="E15" s="26"/>
      <c r="F15" s="25"/>
      <c r="G15" s="23">
        <f t="shared" si="2"/>
        <v>100000</v>
      </c>
      <c r="H15" s="23">
        <f>H16</f>
        <v>0</v>
      </c>
      <c r="I15" s="23">
        <f t="shared" si="2"/>
        <v>100000</v>
      </c>
      <c r="J15" s="23">
        <f>J16</f>
        <v>0</v>
      </c>
      <c r="K15" s="23">
        <f t="shared" si="2"/>
        <v>0</v>
      </c>
      <c r="L15" s="23">
        <f>L16</f>
        <v>0</v>
      </c>
    </row>
    <row r="16">
      <c r="A16" s="22" t="s">
        <v>19</v>
      </c>
      <c r="B16" s="8" t="s">
        <v>14</v>
      </c>
      <c r="C16" s="25" t="s">
        <v>16</v>
      </c>
      <c r="D16" s="25" t="s">
        <v>28</v>
      </c>
      <c r="E16" s="26" t="s">
        <v>20</v>
      </c>
      <c r="F16" s="25"/>
      <c r="G16" s="23">
        <f t="shared" si="2"/>
        <v>100000</v>
      </c>
      <c r="H16" s="23"/>
      <c r="I16" s="23">
        <f t="shared" si="2"/>
        <v>100000</v>
      </c>
      <c r="J16" s="23"/>
      <c r="K16" s="23">
        <f t="shared" si="2"/>
        <v>0</v>
      </c>
      <c r="L16" s="23"/>
    </row>
    <row r="17">
      <c r="A17" s="22" t="s">
        <v>29</v>
      </c>
      <c r="B17" s="8" t="s">
        <v>14</v>
      </c>
      <c r="C17" s="25" t="s">
        <v>16</v>
      </c>
      <c r="D17" s="25" t="s">
        <v>28</v>
      </c>
      <c r="E17" s="26" t="s">
        <v>30</v>
      </c>
      <c r="F17" s="25"/>
      <c r="G17" s="23">
        <f t="shared" si="2"/>
        <v>100000</v>
      </c>
      <c r="H17" s="23"/>
      <c r="I17" s="23">
        <f t="shared" si="2"/>
        <v>100000</v>
      </c>
      <c r="J17" s="23"/>
      <c r="K17" s="23">
        <f t="shared" si="2"/>
        <v>0</v>
      </c>
      <c r="L17" s="23"/>
    </row>
    <row r="18">
      <c r="A18" s="28" t="s">
        <v>31</v>
      </c>
      <c r="B18" s="8" t="s">
        <v>14</v>
      </c>
      <c r="C18" s="25" t="s">
        <v>16</v>
      </c>
      <c r="D18" s="25" t="s">
        <v>28</v>
      </c>
      <c r="E18" s="26" t="s">
        <v>32</v>
      </c>
      <c r="F18" s="25"/>
      <c r="G18" s="23">
        <f t="shared" si="2"/>
        <v>100000</v>
      </c>
      <c r="H18" s="23"/>
      <c r="I18" s="23">
        <f t="shared" si="2"/>
        <v>100000</v>
      </c>
      <c r="J18" s="23"/>
      <c r="K18" s="23">
        <f t="shared" si="2"/>
        <v>0</v>
      </c>
      <c r="L18" s="23"/>
    </row>
    <row r="19">
      <c r="A19" s="28" t="s">
        <v>25</v>
      </c>
      <c r="B19" s="8" t="s">
        <v>14</v>
      </c>
      <c r="C19" s="25" t="s">
        <v>16</v>
      </c>
      <c r="D19" s="25" t="s">
        <v>28</v>
      </c>
      <c r="E19" s="26" t="s">
        <v>32</v>
      </c>
      <c r="F19" s="25" t="s">
        <v>26</v>
      </c>
      <c r="G19" s="23">
        <v>100000</v>
      </c>
      <c r="H19" s="23"/>
      <c r="I19" s="23">
        <v>100000</v>
      </c>
      <c r="J19" s="23"/>
      <c r="K19" s="23">
        <v>0</v>
      </c>
      <c r="L19" s="23"/>
    </row>
    <row r="20">
      <c r="A20" s="28" t="s">
        <v>33</v>
      </c>
      <c r="B20" s="8" t="s">
        <v>14</v>
      </c>
      <c r="C20" s="25" t="s">
        <v>16</v>
      </c>
      <c r="D20" s="25" t="s">
        <v>34</v>
      </c>
      <c r="E20" s="26"/>
      <c r="F20" s="25"/>
      <c r="G20" s="23">
        <f t="shared" ref="G20:L20" si="3">G21+G34</f>
        <v>1125699.3799999999</v>
      </c>
      <c r="H20" s="23">
        <f t="shared" si="3"/>
        <v>0</v>
      </c>
      <c r="I20" s="23">
        <f t="shared" si="3"/>
        <v>1125699.3799999999</v>
      </c>
      <c r="J20" s="23">
        <f t="shared" si="3"/>
        <v>0</v>
      </c>
      <c r="K20" s="23">
        <f t="shared" si="3"/>
        <v>1000998.46</v>
      </c>
      <c r="L20" s="23">
        <f t="shared" si="3"/>
        <v>0</v>
      </c>
    </row>
    <row r="21" ht="45">
      <c r="A21" s="22" t="s">
        <v>35</v>
      </c>
      <c r="B21" s="8" t="s">
        <v>14</v>
      </c>
      <c r="C21" s="25" t="s">
        <v>16</v>
      </c>
      <c r="D21" s="25" t="s">
        <v>34</v>
      </c>
      <c r="E21" s="26" t="s">
        <v>36</v>
      </c>
      <c r="F21" s="25"/>
      <c r="G21" s="23">
        <f>G22+G27</f>
        <v>937699.38</v>
      </c>
      <c r="H21" s="23"/>
      <c r="I21" s="23">
        <f>I22+I27</f>
        <v>937699.38</v>
      </c>
      <c r="J21" s="23"/>
      <c r="K21" s="23">
        <f>K22+K27</f>
        <v>812998.45999999996</v>
      </c>
      <c r="L21" s="23"/>
    </row>
    <row r="22" ht="47.25" hidden="1">
      <c r="A22" s="29" t="s">
        <v>37</v>
      </c>
      <c r="B22" s="8"/>
      <c r="C22" s="25" t="s">
        <v>16</v>
      </c>
      <c r="D22" s="25" t="s">
        <v>34</v>
      </c>
      <c r="E22" s="26" t="s">
        <v>38</v>
      </c>
      <c r="F22" s="25"/>
      <c r="G22" s="23">
        <f t="shared" ref="G22:K23" si="4">G23</f>
        <v>0</v>
      </c>
      <c r="H22" s="23"/>
      <c r="I22" s="23">
        <f t="shared" si="4"/>
        <v>0</v>
      </c>
      <c r="J22" s="23"/>
      <c r="K22" s="23">
        <f t="shared" si="4"/>
        <v>0</v>
      </c>
      <c r="L22" s="23"/>
    </row>
    <row r="23" ht="47.25" hidden="1">
      <c r="A23" s="30" t="s">
        <v>39</v>
      </c>
      <c r="B23" s="8"/>
      <c r="C23" s="25" t="s">
        <v>16</v>
      </c>
      <c r="D23" s="25" t="s">
        <v>34</v>
      </c>
      <c r="E23" s="26" t="s">
        <v>40</v>
      </c>
      <c r="F23" s="25"/>
      <c r="G23" s="23">
        <f t="shared" si="4"/>
        <v>0</v>
      </c>
      <c r="H23" s="23"/>
      <c r="I23" s="23">
        <f t="shared" si="4"/>
        <v>0</v>
      </c>
      <c r="J23" s="23"/>
      <c r="K23" s="23">
        <f t="shared" si="4"/>
        <v>0</v>
      </c>
      <c r="L23" s="23"/>
    </row>
    <row r="24" hidden="1">
      <c r="A24" s="29" t="s">
        <v>41</v>
      </c>
      <c r="B24" s="8"/>
      <c r="C24" s="25" t="s">
        <v>16</v>
      </c>
      <c r="D24" s="25" t="s">
        <v>34</v>
      </c>
      <c r="E24" s="26" t="s">
        <v>42</v>
      </c>
      <c r="F24" s="25"/>
      <c r="G24" s="23">
        <f>G25+G26</f>
        <v>0</v>
      </c>
      <c r="H24" s="23"/>
      <c r="I24" s="23">
        <f>I25+I26</f>
        <v>0</v>
      </c>
      <c r="J24" s="23"/>
      <c r="K24" s="23">
        <f>K25+K26</f>
        <v>0</v>
      </c>
      <c r="L24" s="23"/>
    </row>
    <row r="25" ht="31.5" hidden="1">
      <c r="A25" s="28" t="s">
        <v>43</v>
      </c>
      <c r="B25" s="8"/>
      <c r="C25" s="25" t="s">
        <v>16</v>
      </c>
      <c r="D25" s="25" t="s">
        <v>34</v>
      </c>
      <c r="E25" s="26" t="s">
        <v>42</v>
      </c>
      <c r="F25" s="25" t="s">
        <v>44</v>
      </c>
      <c r="G25" s="23"/>
      <c r="H25" s="23"/>
      <c r="I25" s="23"/>
      <c r="J25" s="23"/>
      <c r="K25" s="23"/>
      <c r="L25" s="23"/>
    </row>
    <row r="26" hidden="1">
      <c r="A26" s="30" t="s">
        <v>25</v>
      </c>
      <c r="B26" s="8"/>
      <c r="C26" s="25" t="s">
        <v>16</v>
      </c>
      <c r="D26" s="25" t="s">
        <v>34</v>
      </c>
      <c r="E26" s="26" t="s">
        <v>42</v>
      </c>
      <c r="F26" s="25">
        <v>800</v>
      </c>
      <c r="G26" s="23"/>
      <c r="H26" s="23"/>
      <c r="I26" s="23"/>
      <c r="J26" s="23"/>
      <c r="K26" s="23"/>
      <c r="L26" s="23"/>
    </row>
    <row r="27" ht="45">
      <c r="A27" s="28" t="s">
        <v>45</v>
      </c>
      <c r="B27" s="8" t="s">
        <v>14</v>
      </c>
      <c r="C27" s="25" t="s">
        <v>16</v>
      </c>
      <c r="D27" s="25" t="s">
        <v>34</v>
      </c>
      <c r="E27" s="26" t="s">
        <v>46</v>
      </c>
      <c r="F27" s="25"/>
      <c r="G27" s="23">
        <f>G28</f>
        <v>937699.38</v>
      </c>
      <c r="H27" s="23"/>
      <c r="I27" s="23">
        <f>I28</f>
        <v>937699.38</v>
      </c>
      <c r="J27" s="23"/>
      <c r="K27" s="23">
        <f>K28</f>
        <v>812998.45999999996</v>
      </c>
      <c r="L27" s="23"/>
    </row>
    <row r="28" ht="45">
      <c r="A28" s="28" t="s">
        <v>47</v>
      </c>
      <c r="B28" s="8" t="s">
        <v>14</v>
      </c>
      <c r="C28" s="25" t="s">
        <v>16</v>
      </c>
      <c r="D28" s="25" t="s">
        <v>34</v>
      </c>
      <c r="E28" s="26" t="s">
        <v>48</v>
      </c>
      <c r="F28" s="25"/>
      <c r="G28" s="23">
        <f>G29+G32</f>
        <v>937699.38</v>
      </c>
      <c r="H28" s="23"/>
      <c r="I28" s="23">
        <f>I29+I32</f>
        <v>937699.38</v>
      </c>
      <c r="J28" s="23"/>
      <c r="K28" s="23">
        <f>K29+K32</f>
        <v>812998.45999999996</v>
      </c>
      <c r="L28" s="23"/>
    </row>
    <row r="29">
      <c r="A29" s="28" t="s">
        <v>41</v>
      </c>
      <c r="B29" s="8" t="s">
        <v>14</v>
      </c>
      <c r="C29" s="25" t="s">
        <v>16</v>
      </c>
      <c r="D29" s="25" t="s">
        <v>34</v>
      </c>
      <c r="E29" s="26" t="s">
        <v>49</v>
      </c>
      <c r="F29" s="25"/>
      <c r="G29" s="23">
        <f>SUM(G30:G31)</f>
        <v>937699.38</v>
      </c>
      <c r="H29" s="23"/>
      <c r="I29" s="23">
        <f>SUM(I30:I31)</f>
        <v>937699.38</v>
      </c>
      <c r="J29" s="23"/>
      <c r="K29" s="23">
        <f>SUM(K30:K31)</f>
        <v>812998.45999999996</v>
      </c>
      <c r="L29" s="23"/>
    </row>
    <row r="30" ht="31.5" hidden="1">
      <c r="A30" s="27" t="s">
        <v>43</v>
      </c>
      <c r="B30" s="8"/>
      <c r="C30" s="25" t="s">
        <v>16</v>
      </c>
      <c r="D30" s="25" t="s">
        <v>34</v>
      </c>
      <c r="E30" s="8" t="s">
        <v>49</v>
      </c>
      <c r="F30" s="25" t="s">
        <v>44</v>
      </c>
      <c r="G30" s="23"/>
      <c r="H30" s="23"/>
      <c r="I30" s="23"/>
      <c r="J30" s="23"/>
      <c r="K30" s="23"/>
      <c r="L30" s="23"/>
    </row>
    <row r="31">
      <c r="A31" s="31" t="s">
        <v>25</v>
      </c>
      <c r="B31" s="8" t="s">
        <v>14</v>
      </c>
      <c r="C31" s="25" t="s">
        <v>16</v>
      </c>
      <c r="D31" s="25" t="s">
        <v>34</v>
      </c>
      <c r="E31" s="8" t="s">
        <v>49</v>
      </c>
      <c r="F31" s="25" t="s">
        <v>26</v>
      </c>
      <c r="G31" s="23">
        <v>937699.38</v>
      </c>
      <c r="H31" s="23"/>
      <c r="I31" s="23">
        <v>937699.38</v>
      </c>
      <c r="J31" s="23"/>
      <c r="K31" s="23">
        <v>812998.45999999996</v>
      </c>
      <c r="L31" s="23"/>
    </row>
    <row r="32" ht="110.25" hidden="1">
      <c r="A32" s="28" t="s">
        <v>50</v>
      </c>
      <c r="B32" s="8"/>
      <c r="C32" s="25" t="s">
        <v>16</v>
      </c>
      <c r="D32" s="25" t="s">
        <v>34</v>
      </c>
      <c r="E32" s="8" t="s">
        <v>51</v>
      </c>
      <c r="F32" s="25"/>
      <c r="G32" s="23">
        <f>G33</f>
        <v>0</v>
      </c>
      <c r="H32" s="23"/>
      <c r="I32" s="23">
        <f>I33</f>
        <v>0</v>
      </c>
      <c r="J32" s="23"/>
      <c r="K32" s="23">
        <f>K33</f>
        <v>0</v>
      </c>
      <c r="L32" s="23"/>
    </row>
    <row r="33" hidden="1">
      <c r="A33" s="28" t="s">
        <v>52</v>
      </c>
      <c r="B33" s="8"/>
      <c r="C33" s="25" t="s">
        <v>16</v>
      </c>
      <c r="D33" s="25" t="s">
        <v>34</v>
      </c>
      <c r="E33" s="26" t="s">
        <v>51</v>
      </c>
      <c r="F33" s="25">
        <v>200</v>
      </c>
      <c r="G33" s="23"/>
      <c r="H33" s="23"/>
      <c r="I33" s="23"/>
      <c r="J33" s="23"/>
      <c r="K33" s="23"/>
      <c r="L33" s="23"/>
    </row>
    <row r="34" ht="45">
      <c r="A34" s="29" t="s">
        <v>53</v>
      </c>
      <c r="B34" s="8" t="s">
        <v>14</v>
      </c>
      <c r="C34" s="25" t="s">
        <v>16</v>
      </c>
      <c r="D34" s="25" t="s">
        <v>34</v>
      </c>
      <c r="E34" s="26" t="s">
        <v>54</v>
      </c>
      <c r="F34" s="25"/>
      <c r="G34" s="23">
        <f>G35</f>
        <v>188000</v>
      </c>
      <c r="H34" s="23"/>
      <c r="I34" s="23">
        <f>I35</f>
        <v>188000</v>
      </c>
      <c r="J34" s="23"/>
      <c r="K34" s="23">
        <f>K35</f>
        <v>188000</v>
      </c>
      <c r="L34" s="23"/>
    </row>
    <row r="35" ht="45">
      <c r="A35" s="28" t="s">
        <v>55</v>
      </c>
      <c r="B35" s="8" t="s">
        <v>14</v>
      </c>
      <c r="C35" s="25" t="s">
        <v>16</v>
      </c>
      <c r="D35" s="25" t="s">
        <v>34</v>
      </c>
      <c r="E35" s="26" t="s">
        <v>56</v>
      </c>
      <c r="F35" s="8"/>
      <c r="G35" s="23">
        <f>G36+G40</f>
        <v>188000</v>
      </c>
      <c r="H35" s="23"/>
      <c r="I35" s="23">
        <f>I36+I40</f>
        <v>188000</v>
      </c>
      <c r="J35" s="23"/>
      <c r="K35" s="23">
        <f>K36+K40</f>
        <v>188000</v>
      </c>
      <c r="L35" s="23"/>
    </row>
    <row r="36" ht="21.75" customHeight="1">
      <c r="A36" s="29" t="s">
        <v>57</v>
      </c>
      <c r="B36" s="8" t="s">
        <v>14</v>
      </c>
      <c r="C36" s="25" t="s">
        <v>16</v>
      </c>
      <c r="D36" s="25" t="s">
        <v>34</v>
      </c>
      <c r="E36" s="2" t="s">
        <v>58</v>
      </c>
      <c r="F36" s="25"/>
      <c r="G36" s="23">
        <f>G37</f>
        <v>164000</v>
      </c>
      <c r="H36" s="23"/>
      <c r="I36" s="23">
        <f>I37</f>
        <v>164000</v>
      </c>
      <c r="J36" s="23"/>
      <c r="K36" s="23">
        <f>K37</f>
        <v>164000</v>
      </c>
      <c r="L36" s="23"/>
    </row>
    <row r="37">
      <c r="A37" s="28" t="s">
        <v>41</v>
      </c>
      <c r="B37" s="8" t="s">
        <v>14</v>
      </c>
      <c r="C37" s="25" t="s">
        <v>16</v>
      </c>
      <c r="D37" s="25" t="s">
        <v>34</v>
      </c>
      <c r="E37" s="2" t="s">
        <v>59</v>
      </c>
      <c r="F37" s="25"/>
      <c r="G37" s="23">
        <f>SUM(G38:G39)</f>
        <v>164000</v>
      </c>
      <c r="H37" s="23"/>
      <c r="I37" s="23">
        <f>SUM(I38:I39)</f>
        <v>164000</v>
      </c>
      <c r="J37" s="23"/>
      <c r="K37" s="23">
        <f>SUM(K38:K39)</f>
        <v>164000</v>
      </c>
      <c r="L37" s="23"/>
    </row>
    <row r="38" ht="30">
      <c r="A38" s="30" t="s">
        <v>43</v>
      </c>
      <c r="B38" s="8" t="s">
        <v>14</v>
      </c>
      <c r="C38" s="25" t="s">
        <v>16</v>
      </c>
      <c r="D38" s="25" t="s">
        <v>34</v>
      </c>
      <c r="E38" s="2" t="s">
        <v>59</v>
      </c>
      <c r="F38" s="25" t="s">
        <v>44</v>
      </c>
      <c r="G38" s="23">
        <f>530000-366000</f>
        <v>164000</v>
      </c>
      <c r="H38" s="23"/>
      <c r="I38" s="23">
        <v>164000</v>
      </c>
      <c r="J38" s="23"/>
      <c r="K38" s="23">
        <v>164000</v>
      </c>
      <c r="L38" s="23"/>
    </row>
    <row r="39" hidden="1">
      <c r="A39" s="22" t="s">
        <v>25</v>
      </c>
      <c r="B39" s="8"/>
      <c r="C39" s="2" t="s">
        <v>16</v>
      </c>
      <c r="D39" s="25" t="s">
        <v>34</v>
      </c>
      <c r="E39" s="2" t="s">
        <v>59</v>
      </c>
      <c r="F39" s="25">
        <v>800</v>
      </c>
      <c r="G39" s="23"/>
      <c r="H39" s="23"/>
      <c r="I39" s="23"/>
      <c r="J39" s="23"/>
      <c r="K39" s="23"/>
      <c r="L39" s="23"/>
    </row>
    <row r="40" ht="30">
      <c r="A40" s="30" t="s">
        <v>60</v>
      </c>
      <c r="B40" s="8" t="s">
        <v>14</v>
      </c>
      <c r="C40" s="2" t="s">
        <v>16</v>
      </c>
      <c r="D40" s="2" t="s">
        <v>34</v>
      </c>
      <c r="E40" s="2" t="s">
        <v>61</v>
      </c>
      <c r="F40" s="25"/>
      <c r="G40" s="23">
        <f t="shared" ref="G40:L47" si="5">G41</f>
        <v>24000</v>
      </c>
      <c r="H40" s="23"/>
      <c r="I40" s="23">
        <f t="shared" si="5"/>
        <v>24000</v>
      </c>
      <c r="J40" s="23"/>
      <c r="K40" s="23">
        <f t="shared" si="5"/>
        <v>24000</v>
      </c>
      <c r="L40" s="23"/>
    </row>
    <row r="41">
      <c r="A41" s="1" t="s">
        <v>41</v>
      </c>
      <c r="B41" s="8" t="s">
        <v>14</v>
      </c>
      <c r="C41" s="2" t="s">
        <v>16</v>
      </c>
      <c r="D41" s="2" t="s">
        <v>34</v>
      </c>
      <c r="E41" s="25" t="s">
        <v>62</v>
      </c>
      <c r="F41" s="25"/>
      <c r="G41" s="23">
        <f t="shared" si="5"/>
        <v>24000</v>
      </c>
      <c r="H41" s="23"/>
      <c r="I41" s="23">
        <f t="shared" si="5"/>
        <v>24000</v>
      </c>
      <c r="J41" s="23"/>
      <c r="K41" s="23">
        <f t="shared" si="5"/>
        <v>24000</v>
      </c>
      <c r="L41" s="23"/>
    </row>
    <row r="42" ht="30">
      <c r="A42" s="22" t="s">
        <v>43</v>
      </c>
      <c r="B42" s="8" t="s">
        <v>14</v>
      </c>
      <c r="C42" s="2" t="s">
        <v>16</v>
      </c>
      <c r="D42" s="2" t="s">
        <v>34</v>
      </c>
      <c r="E42" s="25" t="s">
        <v>62</v>
      </c>
      <c r="F42" s="25">
        <v>200</v>
      </c>
      <c r="G42" s="23">
        <f>10000+14000</f>
        <v>24000</v>
      </c>
      <c r="H42" s="23"/>
      <c r="I42" s="23">
        <v>24000</v>
      </c>
      <c r="J42" s="23"/>
      <c r="K42" s="23">
        <v>24000</v>
      </c>
      <c r="L42" s="23"/>
    </row>
    <row r="43">
      <c r="A43" s="28" t="s">
        <v>63</v>
      </c>
      <c r="B43" s="8" t="s">
        <v>14</v>
      </c>
      <c r="C43" s="2" t="s">
        <v>64</v>
      </c>
      <c r="D43" s="2"/>
      <c r="E43" s="25"/>
      <c r="F43" s="25"/>
      <c r="G43" s="23">
        <f t="shared" si="5"/>
        <v>930944.26000000001</v>
      </c>
      <c r="H43" s="23">
        <f t="shared" si="5"/>
        <v>930944.26000000001</v>
      </c>
      <c r="I43" s="23">
        <f t="shared" si="5"/>
        <v>930944.26000000001</v>
      </c>
      <c r="J43" s="23">
        <f t="shared" si="5"/>
        <v>930944.26000000001</v>
      </c>
      <c r="K43" s="23">
        <f t="shared" si="5"/>
        <v>930944.26000000001</v>
      </c>
      <c r="L43" s="23">
        <f t="shared" si="5"/>
        <v>930944.26000000001</v>
      </c>
    </row>
    <row r="44" ht="30">
      <c r="A44" s="28" t="s">
        <v>65</v>
      </c>
      <c r="B44" s="8" t="s">
        <v>14</v>
      </c>
      <c r="C44" s="2" t="s">
        <v>64</v>
      </c>
      <c r="D44" s="2" t="s">
        <v>66</v>
      </c>
      <c r="E44" s="26"/>
      <c r="F44" s="25"/>
      <c r="G44" s="23">
        <f t="shared" si="5"/>
        <v>930944.26000000001</v>
      </c>
      <c r="H44" s="23">
        <f t="shared" si="5"/>
        <v>930944.26000000001</v>
      </c>
      <c r="I44" s="23">
        <f t="shared" si="5"/>
        <v>930944.26000000001</v>
      </c>
      <c r="J44" s="23">
        <f t="shared" si="5"/>
        <v>930944.26000000001</v>
      </c>
      <c r="K44" s="23">
        <f t="shared" si="5"/>
        <v>930944.26000000001</v>
      </c>
      <c r="L44" s="23">
        <f t="shared" si="5"/>
        <v>930944.26000000001</v>
      </c>
    </row>
    <row r="45" ht="45">
      <c r="A45" s="28" t="s">
        <v>35</v>
      </c>
      <c r="B45" s="8" t="s">
        <v>14</v>
      </c>
      <c r="C45" s="2" t="s">
        <v>64</v>
      </c>
      <c r="D45" s="2" t="s">
        <v>66</v>
      </c>
      <c r="E45" s="26" t="s">
        <v>36</v>
      </c>
      <c r="F45" s="25"/>
      <c r="G45" s="23">
        <f t="shared" si="5"/>
        <v>930944.26000000001</v>
      </c>
      <c r="H45" s="23">
        <f t="shared" si="5"/>
        <v>930944.26000000001</v>
      </c>
      <c r="I45" s="23">
        <f t="shared" si="5"/>
        <v>930944.26000000001</v>
      </c>
      <c r="J45" s="23">
        <f t="shared" si="5"/>
        <v>930944.26000000001</v>
      </c>
      <c r="K45" s="23">
        <f t="shared" si="5"/>
        <v>930944.26000000001</v>
      </c>
      <c r="L45" s="23">
        <f t="shared" si="5"/>
        <v>930944.26000000001</v>
      </c>
    </row>
    <row r="46" ht="45">
      <c r="A46" s="22" t="s">
        <v>67</v>
      </c>
      <c r="B46" s="8" t="s">
        <v>14</v>
      </c>
      <c r="C46" s="2" t="s">
        <v>64</v>
      </c>
      <c r="D46" s="2" t="s">
        <v>66</v>
      </c>
      <c r="E46" s="26" t="s">
        <v>46</v>
      </c>
      <c r="F46" s="25"/>
      <c r="G46" s="23">
        <f t="shared" si="5"/>
        <v>930944.26000000001</v>
      </c>
      <c r="H46" s="23">
        <f t="shared" si="5"/>
        <v>930944.26000000001</v>
      </c>
      <c r="I46" s="23">
        <f t="shared" si="5"/>
        <v>930944.26000000001</v>
      </c>
      <c r="J46" s="23">
        <f t="shared" si="5"/>
        <v>930944.26000000001</v>
      </c>
      <c r="K46" s="23">
        <f t="shared" si="5"/>
        <v>930944.26000000001</v>
      </c>
      <c r="L46" s="23">
        <f t="shared" si="5"/>
        <v>930944.26000000001</v>
      </c>
    </row>
    <row r="47" ht="45">
      <c r="A47" s="22" t="s">
        <v>47</v>
      </c>
      <c r="B47" s="8" t="s">
        <v>14</v>
      </c>
      <c r="C47" s="2" t="s">
        <v>64</v>
      </c>
      <c r="D47" s="2" t="s">
        <v>66</v>
      </c>
      <c r="E47" s="2" t="s">
        <v>48</v>
      </c>
      <c r="F47" s="2"/>
      <c r="G47" s="23">
        <f t="shared" si="5"/>
        <v>930944.26000000001</v>
      </c>
      <c r="H47" s="23">
        <f t="shared" si="5"/>
        <v>930944.26000000001</v>
      </c>
      <c r="I47" s="23">
        <f t="shared" si="5"/>
        <v>930944.26000000001</v>
      </c>
      <c r="J47" s="23">
        <f t="shared" si="5"/>
        <v>930944.26000000001</v>
      </c>
      <c r="K47" s="23">
        <f t="shared" si="5"/>
        <v>930944.26000000001</v>
      </c>
      <c r="L47" s="23">
        <f t="shared" si="5"/>
        <v>930944.26000000001</v>
      </c>
    </row>
    <row r="48" ht="45">
      <c r="A48" s="22" t="s">
        <v>68</v>
      </c>
      <c r="B48" s="8" t="s">
        <v>14</v>
      </c>
      <c r="C48" s="2" t="s">
        <v>64</v>
      </c>
      <c r="D48" s="2" t="s">
        <v>66</v>
      </c>
      <c r="E48" s="2" t="s">
        <v>69</v>
      </c>
      <c r="F48" s="2"/>
      <c r="G48" s="23">
        <f t="shared" ref="G48:L48" si="6">G49+G50</f>
        <v>930944.26000000001</v>
      </c>
      <c r="H48" s="23">
        <f t="shared" si="6"/>
        <v>930944.26000000001</v>
      </c>
      <c r="I48" s="23">
        <f t="shared" si="6"/>
        <v>930944.26000000001</v>
      </c>
      <c r="J48" s="23">
        <f t="shared" si="6"/>
        <v>930944.26000000001</v>
      </c>
      <c r="K48" s="23">
        <f t="shared" si="6"/>
        <v>930944.26000000001</v>
      </c>
      <c r="L48" s="23">
        <f t="shared" si="6"/>
        <v>930944.26000000001</v>
      </c>
    </row>
    <row r="49" ht="60">
      <c r="A49" s="22" t="s">
        <v>70</v>
      </c>
      <c r="B49" s="8" t="s">
        <v>14</v>
      </c>
      <c r="C49" s="2" t="s">
        <v>64</v>
      </c>
      <c r="D49" s="2" t="s">
        <v>66</v>
      </c>
      <c r="E49" s="2" t="s">
        <v>69</v>
      </c>
      <c r="F49" s="2">
        <v>100</v>
      </c>
      <c r="G49" s="23">
        <v>915944.26000000001</v>
      </c>
      <c r="H49" s="23">
        <f>G49</f>
        <v>915944.26000000001</v>
      </c>
      <c r="I49" s="23">
        <v>915944.26000000001</v>
      </c>
      <c r="J49" s="32">
        <f t="shared" ref="J49:J50" si="7">I49</f>
        <v>915944.26000000001</v>
      </c>
      <c r="K49" s="23">
        <v>915944.26000000001</v>
      </c>
      <c r="L49" s="23">
        <f t="shared" ref="L49:L50" si="8">K49</f>
        <v>915944.26000000001</v>
      </c>
    </row>
    <row r="50" ht="30">
      <c r="A50" s="22" t="s">
        <v>43</v>
      </c>
      <c r="B50" s="8" t="s">
        <v>14</v>
      </c>
      <c r="C50" s="2" t="s">
        <v>64</v>
      </c>
      <c r="D50" s="2" t="s">
        <v>66</v>
      </c>
      <c r="E50" s="2" t="s">
        <v>69</v>
      </c>
      <c r="F50" s="2">
        <v>200</v>
      </c>
      <c r="G50" s="23">
        <v>15000</v>
      </c>
      <c r="H50" s="23">
        <v>15000</v>
      </c>
      <c r="I50" s="23">
        <v>15000</v>
      </c>
      <c r="J50" s="32">
        <f t="shared" si="7"/>
        <v>15000</v>
      </c>
      <c r="K50" s="23">
        <v>15000</v>
      </c>
      <c r="L50" s="23">
        <f t="shared" si="8"/>
        <v>15000</v>
      </c>
    </row>
    <row r="51" ht="31.5">
      <c r="A51" s="22" t="s">
        <v>71</v>
      </c>
      <c r="B51" s="8" t="s">
        <v>14</v>
      </c>
      <c r="C51" s="2" t="s">
        <v>66</v>
      </c>
      <c r="D51" s="2"/>
      <c r="E51" s="2"/>
      <c r="F51" s="2"/>
      <c r="G51" s="23">
        <f>G52+G62+G68</f>
        <v>50000</v>
      </c>
      <c r="H51" s="23">
        <f>H52+H62</f>
        <v>0</v>
      </c>
      <c r="I51" s="23">
        <f>I52+I62+I68</f>
        <v>50000</v>
      </c>
      <c r="J51" s="23">
        <f>J52+J62</f>
        <v>0</v>
      </c>
      <c r="K51" s="23">
        <f>K52+K62+K68</f>
        <v>0</v>
      </c>
      <c r="L51" s="23">
        <f>L52+L62</f>
        <v>0</v>
      </c>
    </row>
    <row r="52" ht="31.5" hidden="1">
      <c r="A52" s="22" t="s">
        <v>72</v>
      </c>
      <c r="B52" s="8"/>
      <c r="C52" s="2" t="s">
        <v>66</v>
      </c>
      <c r="D52" s="2" t="s">
        <v>73</v>
      </c>
      <c r="E52" s="2"/>
      <c r="F52" s="2"/>
      <c r="G52" s="23">
        <f>G53+G58</f>
        <v>0</v>
      </c>
      <c r="H52" s="23">
        <f>H53</f>
        <v>0</v>
      </c>
      <c r="I52" s="23">
        <f>I53+I58</f>
        <v>0</v>
      </c>
      <c r="J52" s="23">
        <f>J53</f>
        <v>0</v>
      </c>
      <c r="K52" s="23">
        <f>K53+K58</f>
        <v>0</v>
      </c>
      <c r="L52" s="23">
        <f>L53</f>
        <v>0</v>
      </c>
    </row>
    <row r="53" ht="47.25" hidden="1">
      <c r="A53" s="1" t="s">
        <v>74</v>
      </c>
      <c r="B53" s="8"/>
      <c r="C53" s="25" t="s">
        <v>66</v>
      </c>
      <c r="D53" s="25" t="s">
        <v>73</v>
      </c>
      <c r="E53" s="26" t="s">
        <v>75</v>
      </c>
      <c r="F53" s="25"/>
      <c r="G53" s="33">
        <f t="shared" ref="G53:K55" si="9">G54</f>
        <v>0</v>
      </c>
      <c r="H53" s="33"/>
      <c r="I53" s="33">
        <f t="shared" si="9"/>
        <v>0</v>
      </c>
      <c r="J53" s="33"/>
      <c r="K53" s="33">
        <f t="shared" si="9"/>
        <v>0</v>
      </c>
      <c r="L53" s="33"/>
    </row>
    <row r="54" ht="47.25" hidden="1">
      <c r="A54" s="28" t="s">
        <v>76</v>
      </c>
      <c r="B54" s="8"/>
      <c r="C54" s="25" t="s">
        <v>66</v>
      </c>
      <c r="D54" s="25" t="s">
        <v>73</v>
      </c>
      <c r="E54" s="26" t="s">
        <v>77</v>
      </c>
      <c r="F54" s="25"/>
      <c r="G54" s="33">
        <f t="shared" si="9"/>
        <v>0</v>
      </c>
      <c r="H54" s="33"/>
      <c r="I54" s="33">
        <f t="shared" si="9"/>
        <v>0</v>
      </c>
      <c r="J54" s="33"/>
      <c r="K54" s="33">
        <f t="shared" si="9"/>
        <v>0</v>
      </c>
      <c r="L54" s="33"/>
    </row>
    <row r="55" ht="47.25" hidden="1">
      <c r="A55" s="27" t="s">
        <v>78</v>
      </c>
      <c r="B55" s="8" t="s">
        <v>14</v>
      </c>
      <c r="C55" s="25" t="s">
        <v>66</v>
      </c>
      <c r="D55" s="25" t="s">
        <v>73</v>
      </c>
      <c r="E55" s="26" t="s">
        <v>79</v>
      </c>
      <c r="F55" s="25"/>
      <c r="G55" s="33">
        <f t="shared" si="9"/>
        <v>0</v>
      </c>
      <c r="H55" s="33"/>
      <c r="I55" s="33">
        <f t="shared" si="9"/>
        <v>0</v>
      </c>
      <c r="J55" s="33"/>
      <c r="K55" s="33">
        <f t="shared" si="9"/>
        <v>0</v>
      </c>
      <c r="L55" s="33"/>
    </row>
    <row r="56" hidden="1">
      <c r="A56" s="27" t="s">
        <v>41</v>
      </c>
      <c r="B56" s="8" t="s">
        <v>14</v>
      </c>
      <c r="C56" s="25" t="s">
        <v>66</v>
      </c>
      <c r="D56" s="25" t="s">
        <v>73</v>
      </c>
      <c r="E56" s="26" t="s">
        <v>80</v>
      </c>
      <c r="F56" s="25"/>
      <c r="G56" s="33">
        <f>SUM(G57)</f>
        <v>0</v>
      </c>
      <c r="H56" s="33"/>
      <c r="I56" s="33">
        <f>SUM(I57)</f>
        <v>0</v>
      </c>
      <c r="J56" s="33"/>
      <c r="K56" s="33">
        <f>SUM(K57)</f>
        <v>0</v>
      </c>
      <c r="L56" s="33"/>
    </row>
    <row r="57" ht="31.5" hidden="1">
      <c r="A57" s="27" t="s">
        <v>43</v>
      </c>
      <c r="B57" s="8" t="s">
        <v>14</v>
      </c>
      <c r="C57" s="25" t="s">
        <v>66</v>
      </c>
      <c r="D57" s="25" t="s">
        <v>73</v>
      </c>
      <c r="E57" s="26" t="s">
        <v>80</v>
      </c>
      <c r="F57" s="25" t="s">
        <v>44</v>
      </c>
      <c r="G57" s="33">
        <v>0</v>
      </c>
      <c r="H57" s="33"/>
      <c r="I57" s="33">
        <v>0</v>
      </c>
      <c r="J57" s="33"/>
      <c r="K57" s="33">
        <v>0</v>
      </c>
      <c r="L57" s="33"/>
    </row>
    <row r="58" hidden="1">
      <c r="A58" s="27" t="s">
        <v>19</v>
      </c>
      <c r="B58" s="8"/>
      <c r="C58" s="25" t="s">
        <v>66</v>
      </c>
      <c r="D58" s="25" t="s">
        <v>73</v>
      </c>
      <c r="E58" s="26" t="s">
        <v>20</v>
      </c>
      <c r="F58" s="25"/>
      <c r="G58" s="33">
        <f t="shared" ref="G58:K60" si="10">G59</f>
        <v>0</v>
      </c>
      <c r="H58" s="33"/>
      <c r="I58" s="33">
        <f t="shared" si="10"/>
        <v>0</v>
      </c>
      <c r="J58" s="33"/>
      <c r="K58" s="33">
        <f t="shared" si="10"/>
        <v>0</v>
      </c>
      <c r="L58" s="33"/>
    </row>
    <row r="59" hidden="1">
      <c r="A59" s="27" t="s">
        <v>29</v>
      </c>
      <c r="B59" s="8" t="s">
        <v>14</v>
      </c>
      <c r="C59" s="25" t="s">
        <v>66</v>
      </c>
      <c r="D59" s="25" t="s">
        <v>73</v>
      </c>
      <c r="E59" s="26" t="s">
        <v>30</v>
      </c>
      <c r="F59" s="25"/>
      <c r="G59" s="33">
        <f t="shared" si="10"/>
        <v>0</v>
      </c>
      <c r="H59" s="33"/>
      <c r="I59" s="33">
        <f t="shared" si="10"/>
        <v>0</v>
      </c>
      <c r="J59" s="33"/>
      <c r="K59" s="33">
        <f t="shared" si="10"/>
        <v>0</v>
      </c>
      <c r="L59" s="33"/>
    </row>
    <row r="60" hidden="1">
      <c r="A60" s="1" t="s">
        <v>81</v>
      </c>
      <c r="B60" s="8"/>
      <c r="C60" s="2" t="s">
        <v>66</v>
      </c>
      <c r="D60" s="2" t="s">
        <v>73</v>
      </c>
      <c r="E60" s="2" t="s">
        <v>32</v>
      </c>
      <c r="F60" s="2"/>
      <c r="G60" s="23">
        <f t="shared" si="10"/>
        <v>0</v>
      </c>
      <c r="H60" s="23"/>
      <c r="I60" s="23">
        <f t="shared" si="10"/>
        <v>0</v>
      </c>
      <c r="J60" s="23"/>
      <c r="K60" s="23">
        <f t="shared" si="10"/>
        <v>0</v>
      </c>
      <c r="L60" s="23"/>
    </row>
    <row r="61" ht="31.5" hidden="1">
      <c r="A61" s="1" t="s">
        <v>43</v>
      </c>
      <c r="B61" s="8"/>
      <c r="C61" s="2" t="s">
        <v>66</v>
      </c>
      <c r="D61" s="2" t="s">
        <v>73</v>
      </c>
      <c r="E61" s="2" t="s">
        <v>32</v>
      </c>
      <c r="F61" s="2" t="s">
        <v>44</v>
      </c>
      <c r="G61" s="23"/>
      <c r="H61" s="23"/>
      <c r="I61" s="23"/>
      <c r="J61" s="23"/>
      <c r="K61" s="23"/>
      <c r="L61" s="23"/>
    </row>
    <row r="62">
      <c r="A62" s="22" t="s">
        <v>82</v>
      </c>
      <c r="B62" s="8" t="s">
        <v>14</v>
      </c>
      <c r="C62" s="2" t="s">
        <v>66</v>
      </c>
      <c r="D62" s="2" t="s">
        <v>83</v>
      </c>
      <c r="E62" s="2"/>
      <c r="F62" s="2"/>
      <c r="G62" s="23">
        <f t="shared" ref="G62:K66" si="11">SUM(G63)</f>
        <v>50000</v>
      </c>
      <c r="H62" s="23">
        <f>SUM(H63)</f>
        <v>0</v>
      </c>
      <c r="I62" s="23">
        <f t="shared" si="11"/>
        <v>50000</v>
      </c>
      <c r="J62" s="23">
        <f>SUM(J63)</f>
        <v>0</v>
      </c>
      <c r="K62" s="23">
        <f t="shared" si="11"/>
        <v>0</v>
      </c>
      <c r="L62" s="23">
        <f>SUM(L63)</f>
        <v>0</v>
      </c>
    </row>
    <row r="63" ht="45">
      <c r="A63" s="22" t="s">
        <v>74</v>
      </c>
      <c r="B63" s="8" t="s">
        <v>14</v>
      </c>
      <c r="C63" s="2" t="s">
        <v>66</v>
      </c>
      <c r="D63" s="2" t="s">
        <v>83</v>
      </c>
      <c r="E63" s="2" t="s">
        <v>75</v>
      </c>
      <c r="F63" s="2"/>
      <c r="G63" s="23">
        <f t="shared" si="11"/>
        <v>50000</v>
      </c>
      <c r="H63" s="23"/>
      <c r="I63" s="23">
        <f t="shared" si="11"/>
        <v>50000</v>
      </c>
      <c r="J63" s="23"/>
      <c r="K63" s="23">
        <f t="shared" si="11"/>
        <v>0</v>
      </c>
      <c r="L63" s="23"/>
    </row>
    <row r="64" ht="30">
      <c r="A64" s="22" t="s">
        <v>84</v>
      </c>
      <c r="B64" s="8" t="s">
        <v>14</v>
      </c>
      <c r="C64" s="2" t="s">
        <v>66</v>
      </c>
      <c r="D64" s="2" t="s">
        <v>83</v>
      </c>
      <c r="E64" s="2" t="s">
        <v>85</v>
      </c>
      <c r="F64" s="2"/>
      <c r="G64" s="23">
        <f t="shared" si="11"/>
        <v>50000</v>
      </c>
      <c r="H64" s="23"/>
      <c r="I64" s="23">
        <f t="shared" si="11"/>
        <v>50000</v>
      </c>
      <c r="J64" s="23"/>
      <c r="K64" s="23">
        <f t="shared" si="11"/>
        <v>0</v>
      </c>
      <c r="L64" s="23"/>
    </row>
    <row r="65" ht="47.25">
      <c r="A65" s="22" t="s">
        <v>86</v>
      </c>
      <c r="B65" s="8" t="s">
        <v>14</v>
      </c>
      <c r="C65" s="2" t="s">
        <v>66</v>
      </c>
      <c r="D65" s="2" t="s">
        <v>83</v>
      </c>
      <c r="E65" s="2" t="s">
        <v>87</v>
      </c>
      <c r="F65" s="2"/>
      <c r="G65" s="23">
        <f t="shared" si="11"/>
        <v>50000</v>
      </c>
      <c r="H65" s="23"/>
      <c r="I65" s="23">
        <f t="shared" si="11"/>
        <v>50000</v>
      </c>
      <c r="J65" s="23"/>
      <c r="K65" s="23">
        <f t="shared" si="11"/>
        <v>0</v>
      </c>
      <c r="L65" s="23"/>
    </row>
    <row r="66">
      <c r="A66" s="22" t="s">
        <v>41</v>
      </c>
      <c r="B66" s="8" t="s">
        <v>14</v>
      </c>
      <c r="C66" s="2" t="s">
        <v>66</v>
      </c>
      <c r="D66" s="2" t="s">
        <v>83</v>
      </c>
      <c r="E66" s="2" t="s">
        <v>88</v>
      </c>
      <c r="F66" s="2"/>
      <c r="G66" s="23">
        <f t="shared" si="11"/>
        <v>50000</v>
      </c>
      <c r="H66" s="23"/>
      <c r="I66" s="23">
        <f t="shared" si="11"/>
        <v>50000</v>
      </c>
      <c r="J66" s="23"/>
      <c r="K66" s="23">
        <f t="shared" si="11"/>
        <v>0</v>
      </c>
      <c r="L66" s="23"/>
    </row>
    <row r="67" ht="31.5">
      <c r="A67" s="22" t="s">
        <v>43</v>
      </c>
      <c r="B67" s="8" t="s">
        <v>14</v>
      </c>
      <c r="C67" s="2" t="s">
        <v>66</v>
      </c>
      <c r="D67" s="2" t="s">
        <v>83</v>
      </c>
      <c r="E67" s="2" t="s">
        <v>88</v>
      </c>
      <c r="F67" s="2" t="s">
        <v>44</v>
      </c>
      <c r="G67" s="23">
        <v>50000</v>
      </c>
      <c r="H67" s="23"/>
      <c r="I67" s="23">
        <v>50000</v>
      </c>
      <c r="J67" s="23"/>
      <c r="K67" s="23">
        <v>0</v>
      </c>
      <c r="L67" s="23"/>
    </row>
    <row r="68" ht="31.5" hidden="1">
      <c r="A68" s="22" t="s">
        <v>89</v>
      </c>
      <c r="B68" s="8"/>
      <c r="C68" s="2" t="s">
        <v>66</v>
      </c>
      <c r="D68" s="2" t="s">
        <v>90</v>
      </c>
      <c r="E68" s="2"/>
      <c r="F68" s="2"/>
      <c r="G68" s="23">
        <f t="shared" ref="G68:K71" si="12">G69</f>
        <v>0</v>
      </c>
      <c r="H68" s="23"/>
      <c r="I68" s="23">
        <f t="shared" si="12"/>
        <v>0</v>
      </c>
      <c r="J68" s="23"/>
      <c r="K68" s="23">
        <f t="shared" si="12"/>
        <v>0</v>
      </c>
      <c r="L68" s="23"/>
    </row>
    <row r="69" hidden="1">
      <c r="A69" s="22" t="s">
        <v>19</v>
      </c>
      <c r="B69" s="8"/>
      <c r="C69" s="2" t="s">
        <v>66</v>
      </c>
      <c r="D69" s="2" t="s">
        <v>90</v>
      </c>
      <c r="E69" s="2" t="s">
        <v>20</v>
      </c>
      <c r="F69" s="2"/>
      <c r="G69" s="23">
        <f t="shared" si="12"/>
        <v>0</v>
      </c>
      <c r="H69" s="23"/>
      <c r="I69" s="23">
        <f t="shared" si="12"/>
        <v>0</v>
      </c>
      <c r="J69" s="23"/>
      <c r="K69" s="23">
        <f t="shared" si="12"/>
        <v>0</v>
      </c>
      <c r="L69" s="23"/>
    </row>
    <row r="70" hidden="1">
      <c r="A70" s="22" t="s">
        <v>29</v>
      </c>
      <c r="B70" s="8"/>
      <c r="C70" s="2" t="s">
        <v>66</v>
      </c>
      <c r="D70" s="2" t="s">
        <v>90</v>
      </c>
      <c r="E70" s="2" t="s">
        <v>30</v>
      </c>
      <c r="F70" s="2"/>
      <c r="G70" s="23">
        <f t="shared" si="12"/>
        <v>0</v>
      </c>
      <c r="H70" s="23"/>
      <c r="I70" s="23">
        <f t="shared" si="12"/>
        <v>0</v>
      </c>
      <c r="J70" s="23"/>
      <c r="K70" s="23">
        <f t="shared" si="12"/>
        <v>0</v>
      </c>
      <c r="L70" s="23"/>
    </row>
    <row r="71" hidden="1">
      <c r="A71" s="22" t="s">
        <v>31</v>
      </c>
      <c r="B71" s="8"/>
      <c r="C71" s="2" t="s">
        <v>66</v>
      </c>
      <c r="D71" s="2" t="s">
        <v>90</v>
      </c>
      <c r="E71" s="2" t="s">
        <v>32</v>
      </c>
      <c r="F71" s="2"/>
      <c r="G71" s="23">
        <f t="shared" si="12"/>
        <v>0</v>
      </c>
      <c r="H71" s="23"/>
      <c r="I71" s="23">
        <f t="shared" si="12"/>
        <v>0</v>
      </c>
      <c r="J71" s="23"/>
      <c r="K71" s="23">
        <f t="shared" si="12"/>
        <v>0</v>
      </c>
      <c r="L71" s="23"/>
    </row>
    <row r="72" hidden="1">
      <c r="A72" s="22" t="s">
        <v>91</v>
      </c>
      <c r="B72" s="8"/>
      <c r="C72" s="2" t="s">
        <v>66</v>
      </c>
      <c r="D72" s="2" t="s">
        <v>90</v>
      </c>
      <c r="E72" s="2" t="s">
        <v>32</v>
      </c>
      <c r="F72" s="2" t="s">
        <v>92</v>
      </c>
      <c r="G72" s="23"/>
      <c r="H72" s="23"/>
      <c r="I72" s="23"/>
      <c r="J72" s="23"/>
      <c r="K72" s="23"/>
      <c r="L72" s="23"/>
    </row>
    <row r="73">
      <c r="A73" s="1" t="s">
        <v>93</v>
      </c>
      <c r="B73" s="8" t="s">
        <v>14</v>
      </c>
      <c r="C73" s="2" t="s">
        <v>94</v>
      </c>
      <c r="D73" s="2"/>
      <c r="E73" s="2"/>
      <c r="F73" s="2"/>
      <c r="G73" s="23">
        <f t="shared" ref="G73:L73" si="13">G74+G100+G118</f>
        <v>33909118.450000003</v>
      </c>
      <c r="H73" s="23">
        <f t="shared" si="13"/>
        <v>0</v>
      </c>
      <c r="I73" s="23">
        <f t="shared" si="13"/>
        <v>33829838.450000003</v>
      </c>
      <c r="J73" s="23">
        <f t="shared" si="13"/>
        <v>0</v>
      </c>
      <c r="K73" s="23">
        <f t="shared" si="13"/>
        <v>25667378.440000005</v>
      </c>
      <c r="L73" s="23">
        <f t="shared" si="13"/>
        <v>0</v>
      </c>
    </row>
    <row r="74">
      <c r="A74" s="22" t="s">
        <v>95</v>
      </c>
      <c r="B74" s="8" t="s">
        <v>14</v>
      </c>
      <c r="C74" s="25" t="s">
        <v>94</v>
      </c>
      <c r="D74" s="25" t="s">
        <v>96</v>
      </c>
      <c r="E74" s="2"/>
      <c r="F74" s="25"/>
      <c r="G74" s="23">
        <f t="shared" ref="G74:K75" si="14">G75</f>
        <v>4527470</v>
      </c>
      <c r="H74" s="23">
        <f>H75</f>
        <v>0</v>
      </c>
      <c r="I74" s="23">
        <f t="shared" si="14"/>
        <v>4448190</v>
      </c>
      <c r="J74" s="23">
        <f>J75</f>
        <v>0</v>
      </c>
      <c r="K74" s="23">
        <f t="shared" si="14"/>
        <v>4134158.2400000002</v>
      </c>
      <c r="L74" s="23">
        <f>L75</f>
        <v>0</v>
      </c>
    </row>
    <row r="75" ht="47.25">
      <c r="A75" s="34" t="s">
        <v>97</v>
      </c>
      <c r="B75" s="8" t="s">
        <v>14</v>
      </c>
      <c r="C75" s="25" t="s">
        <v>94</v>
      </c>
      <c r="D75" s="25" t="s">
        <v>96</v>
      </c>
      <c r="E75" s="2" t="s">
        <v>98</v>
      </c>
      <c r="F75" s="25"/>
      <c r="G75" s="23">
        <f t="shared" si="14"/>
        <v>4527470</v>
      </c>
      <c r="H75" s="23"/>
      <c r="I75" s="23">
        <f t="shared" si="14"/>
        <v>4448190</v>
      </c>
      <c r="J75" s="23"/>
      <c r="K75" s="23">
        <f t="shared" si="14"/>
        <v>4134158.2400000002</v>
      </c>
      <c r="L75" s="23"/>
    </row>
    <row r="76" ht="31.5">
      <c r="A76" s="29" t="s">
        <v>99</v>
      </c>
      <c r="B76" s="8" t="s">
        <v>14</v>
      </c>
      <c r="C76" s="25" t="s">
        <v>94</v>
      </c>
      <c r="D76" s="25" t="s">
        <v>96</v>
      </c>
      <c r="E76" s="2" t="s">
        <v>100</v>
      </c>
      <c r="F76" s="25"/>
      <c r="G76" s="23">
        <f>G77+G80+G88</f>
        <v>4527470</v>
      </c>
      <c r="H76" s="23"/>
      <c r="I76" s="23">
        <f>I77+I80+I88</f>
        <v>4448190</v>
      </c>
      <c r="J76" s="23"/>
      <c r="K76" s="23">
        <f>K77+K80+K88</f>
        <v>4134158.2400000002</v>
      </c>
      <c r="L76" s="23"/>
    </row>
    <row r="77" ht="31.5">
      <c r="A77" s="29" t="s">
        <v>101</v>
      </c>
      <c r="B77" s="8" t="s">
        <v>14</v>
      </c>
      <c r="C77" s="25" t="s">
        <v>94</v>
      </c>
      <c r="D77" s="25" t="s">
        <v>96</v>
      </c>
      <c r="E77" s="2" t="s">
        <v>102</v>
      </c>
      <c r="F77" s="25"/>
      <c r="G77" s="23">
        <f t="shared" ref="G77:K78" si="15">G78</f>
        <v>386260</v>
      </c>
      <c r="H77" s="23"/>
      <c r="I77" s="23">
        <f t="shared" si="15"/>
        <v>306980</v>
      </c>
      <c r="J77" s="23"/>
      <c r="K77" s="23">
        <f t="shared" si="15"/>
        <v>263048</v>
      </c>
      <c r="L77" s="23"/>
    </row>
    <row r="78" ht="47.25">
      <c r="A78" s="29" t="s">
        <v>103</v>
      </c>
      <c r="B78" s="8" t="s">
        <v>14</v>
      </c>
      <c r="C78" s="25" t="s">
        <v>94</v>
      </c>
      <c r="D78" s="25" t="s">
        <v>96</v>
      </c>
      <c r="E78" s="2" t="s">
        <v>104</v>
      </c>
      <c r="F78" s="25"/>
      <c r="G78" s="23">
        <f t="shared" si="15"/>
        <v>386260</v>
      </c>
      <c r="H78" s="23"/>
      <c r="I78" s="23">
        <f t="shared" si="15"/>
        <v>306980</v>
      </c>
      <c r="J78" s="23"/>
      <c r="K78" s="23">
        <f t="shared" si="15"/>
        <v>263048</v>
      </c>
      <c r="L78" s="23"/>
    </row>
    <row r="79" ht="31.5">
      <c r="A79" s="29" t="s">
        <v>43</v>
      </c>
      <c r="B79" s="8" t="s">
        <v>14</v>
      </c>
      <c r="C79" s="25" t="s">
        <v>94</v>
      </c>
      <c r="D79" s="25" t="s">
        <v>96</v>
      </c>
      <c r="E79" s="2" t="s">
        <v>104</v>
      </c>
      <c r="F79" s="25" t="s">
        <v>44</v>
      </c>
      <c r="G79" s="23">
        <v>386260</v>
      </c>
      <c r="H79" s="23"/>
      <c r="I79" s="23">
        <v>306980</v>
      </c>
      <c r="J79" s="23"/>
      <c r="K79" s="23">
        <v>263048</v>
      </c>
      <c r="L79" s="23"/>
    </row>
    <row r="80" ht="31.5">
      <c r="A80" s="29" t="s">
        <v>105</v>
      </c>
      <c r="B80" s="8" t="s">
        <v>14</v>
      </c>
      <c r="C80" s="25" t="s">
        <v>94</v>
      </c>
      <c r="D80" s="25" t="s">
        <v>96</v>
      </c>
      <c r="E80" s="2" t="s">
        <v>106</v>
      </c>
      <c r="F80" s="25"/>
      <c r="G80" s="23">
        <f>G83+G86+G81</f>
        <v>4110831</v>
      </c>
      <c r="H80" s="23"/>
      <c r="I80" s="23">
        <f>I83+I86+I81</f>
        <v>4110831</v>
      </c>
      <c r="J80" s="23"/>
      <c r="K80" s="23">
        <f>K83+K86+K81</f>
        <v>3840731.2400000002</v>
      </c>
      <c r="L80" s="23"/>
    </row>
    <row r="81" hidden="1">
      <c r="A81" s="29" t="s">
        <v>107</v>
      </c>
      <c r="B81" s="8"/>
      <c r="C81" s="25" t="s">
        <v>94</v>
      </c>
      <c r="D81" s="25" t="s">
        <v>96</v>
      </c>
      <c r="E81" s="2" t="s">
        <v>108</v>
      </c>
      <c r="F81" s="25"/>
      <c r="G81" s="23">
        <f>G82</f>
        <v>0</v>
      </c>
      <c r="H81" s="23"/>
      <c r="I81" s="23">
        <f>I82</f>
        <v>0</v>
      </c>
      <c r="J81" s="23"/>
      <c r="K81" s="23">
        <f>K82</f>
        <v>0</v>
      </c>
      <c r="L81" s="23"/>
    </row>
    <row r="82" ht="31.5" hidden="1">
      <c r="A82" s="27" t="s">
        <v>43</v>
      </c>
      <c r="B82" s="8"/>
      <c r="C82" s="25" t="s">
        <v>94</v>
      </c>
      <c r="D82" s="25" t="s">
        <v>96</v>
      </c>
      <c r="E82" s="2" t="s">
        <v>108</v>
      </c>
      <c r="F82" s="25" t="s">
        <v>44</v>
      </c>
      <c r="G82" s="23">
        <v>0</v>
      </c>
      <c r="H82" s="23"/>
      <c r="I82" s="23">
        <v>0</v>
      </c>
      <c r="J82" s="23"/>
      <c r="K82" s="23">
        <v>0</v>
      </c>
      <c r="L82" s="23"/>
    </row>
    <row r="83">
      <c r="A83" s="29" t="s">
        <v>41</v>
      </c>
      <c r="B83" s="8" t="s">
        <v>14</v>
      </c>
      <c r="C83" s="25" t="s">
        <v>94</v>
      </c>
      <c r="D83" s="25" t="s">
        <v>96</v>
      </c>
      <c r="E83" s="2" t="s">
        <v>109</v>
      </c>
      <c r="F83" s="25"/>
      <c r="G83" s="23">
        <f>SUM(G84:G85)</f>
        <v>3882671</v>
      </c>
      <c r="H83" s="23"/>
      <c r="I83" s="23">
        <f>SUM(I84:I85)</f>
        <v>3882671</v>
      </c>
      <c r="J83" s="23"/>
      <c r="K83" s="23">
        <f>SUM(K84:K85)</f>
        <v>3713920.2400000002</v>
      </c>
      <c r="L83" s="23"/>
    </row>
    <row r="84" ht="31.5">
      <c r="A84" s="29" t="s">
        <v>43</v>
      </c>
      <c r="B84" s="8" t="s">
        <v>14</v>
      </c>
      <c r="C84" s="25" t="s">
        <v>94</v>
      </c>
      <c r="D84" s="25" t="s">
        <v>96</v>
      </c>
      <c r="E84" s="2" t="s">
        <v>109</v>
      </c>
      <c r="F84" s="25" t="s">
        <v>44</v>
      </c>
      <c r="G84" s="23">
        <v>3882671</v>
      </c>
      <c r="H84" s="23"/>
      <c r="I84" s="23">
        <v>3882671</v>
      </c>
      <c r="J84" s="23"/>
      <c r="K84" s="23">
        <v>3713920.2400000002</v>
      </c>
      <c r="L84" s="23"/>
    </row>
    <row r="85" hidden="1">
      <c r="A85" s="29" t="s">
        <v>25</v>
      </c>
      <c r="B85" s="8"/>
      <c r="C85" s="25" t="s">
        <v>94</v>
      </c>
      <c r="D85" s="25" t="s">
        <v>96</v>
      </c>
      <c r="E85" s="2" t="s">
        <v>109</v>
      </c>
      <c r="F85" s="25" t="s">
        <v>26</v>
      </c>
      <c r="G85" s="23"/>
      <c r="H85" s="23"/>
      <c r="I85" s="23"/>
      <c r="J85" s="23"/>
      <c r="K85" s="23"/>
      <c r="L85" s="23"/>
    </row>
    <row r="86" ht="47.25">
      <c r="A86" s="29" t="s">
        <v>110</v>
      </c>
      <c r="B86" s="8" t="s">
        <v>14</v>
      </c>
      <c r="C86" s="25" t="s">
        <v>94</v>
      </c>
      <c r="D86" s="25" t="s">
        <v>96</v>
      </c>
      <c r="E86" s="2" t="s">
        <v>111</v>
      </c>
      <c r="F86" s="25"/>
      <c r="G86" s="23">
        <f>G87</f>
        <v>228160</v>
      </c>
      <c r="H86" s="23"/>
      <c r="I86" s="23">
        <f>I87</f>
        <v>228160</v>
      </c>
      <c r="J86" s="23"/>
      <c r="K86" s="23">
        <f>K87</f>
        <v>126811</v>
      </c>
      <c r="L86" s="23"/>
    </row>
    <row r="87" ht="31.5">
      <c r="A87" s="1" t="s">
        <v>43</v>
      </c>
      <c r="B87" s="8" t="s">
        <v>14</v>
      </c>
      <c r="C87" s="2" t="s">
        <v>94</v>
      </c>
      <c r="D87" s="2" t="s">
        <v>96</v>
      </c>
      <c r="E87" s="2" t="s">
        <v>111</v>
      </c>
      <c r="F87" s="2" t="s">
        <v>44</v>
      </c>
      <c r="G87" s="23">
        <v>228160</v>
      </c>
      <c r="H87" s="23"/>
      <c r="I87" s="23">
        <v>228160</v>
      </c>
      <c r="J87" s="23"/>
      <c r="K87" s="23">
        <v>126811</v>
      </c>
      <c r="L87" s="23"/>
    </row>
    <row r="88" ht="31.5">
      <c r="A88" s="22" t="s">
        <v>112</v>
      </c>
      <c r="B88" s="8" t="s">
        <v>14</v>
      </c>
      <c r="C88" s="2" t="s">
        <v>94</v>
      </c>
      <c r="D88" s="2" t="s">
        <v>96</v>
      </c>
      <c r="E88" s="2" t="s">
        <v>113</v>
      </c>
      <c r="F88" s="2"/>
      <c r="G88" s="23">
        <f>G89+G91</f>
        <v>30379</v>
      </c>
      <c r="H88" s="23"/>
      <c r="I88" s="23">
        <f>I89+I91</f>
        <v>30379</v>
      </c>
      <c r="J88" s="23"/>
      <c r="K88" s="23">
        <f>K89+K91</f>
        <v>30379</v>
      </c>
      <c r="L88" s="23"/>
    </row>
    <row r="89" ht="47.25">
      <c r="A89" s="22" t="s">
        <v>110</v>
      </c>
      <c r="B89" s="8" t="s">
        <v>14</v>
      </c>
      <c r="C89" s="2" t="s">
        <v>94</v>
      </c>
      <c r="D89" s="2" t="s">
        <v>96</v>
      </c>
      <c r="E89" s="2" t="s">
        <v>114</v>
      </c>
      <c r="F89" s="2"/>
      <c r="G89" s="23">
        <f>G90</f>
        <v>30379</v>
      </c>
      <c r="H89" s="23"/>
      <c r="I89" s="23">
        <f>I90</f>
        <v>30379</v>
      </c>
      <c r="J89" s="23"/>
      <c r="K89" s="23">
        <f>K90</f>
        <v>30379</v>
      </c>
      <c r="L89" s="23"/>
    </row>
    <row r="90" ht="31.5">
      <c r="A90" s="27" t="s">
        <v>43</v>
      </c>
      <c r="B90" s="8" t="s">
        <v>14</v>
      </c>
      <c r="C90" s="2" t="s">
        <v>94</v>
      </c>
      <c r="D90" s="2" t="s">
        <v>96</v>
      </c>
      <c r="E90" s="2" t="s">
        <v>114</v>
      </c>
      <c r="F90" s="2" t="s">
        <v>44</v>
      </c>
      <c r="G90" s="23">
        <v>30379</v>
      </c>
      <c r="H90" s="23"/>
      <c r="I90" s="23">
        <v>30379</v>
      </c>
      <c r="J90" s="23"/>
      <c r="K90" s="23">
        <v>30379</v>
      </c>
      <c r="L90" s="23"/>
    </row>
    <row r="91" hidden="1">
      <c r="A91" s="29" t="s">
        <v>41</v>
      </c>
      <c r="B91" s="8"/>
      <c r="C91" s="2" t="s">
        <v>94</v>
      </c>
      <c r="D91" s="2" t="s">
        <v>96</v>
      </c>
      <c r="E91" s="2" t="s">
        <v>115</v>
      </c>
      <c r="F91" s="2"/>
      <c r="G91" s="23">
        <f>G92</f>
        <v>0</v>
      </c>
      <c r="H91" s="23"/>
      <c r="I91" s="23">
        <f>I92</f>
        <v>0</v>
      </c>
      <c r="J91" s="23"/>
      <c r="K91" s="23">
        <f>K92</f>
        <v>0</v>
      </c>
      <c r="L91" s="23"/>
    </row>
    <row r="92" ht="31.5" hidden="1">
      <c r="A92" s="27" t="s">
        <v>43</v>
      </c>
      <c r="B92" s="8"/>
      <c r="C92" s="25" t="s">
        <v>94</v>
      </c>
      <c r="D92" s="25" t="s">
        <v>96</v>
      </c>
      <c r="E92" s="26" t="s">
        <v>115</v>
      </c>
      <c r="F92" s="8" t="s">
        <v>44</v>
      </c>
      <c r="G92" s="23"/>
      <c r="H92" s="23"/>
      <c r="I92" s="23"/>
      <c r="J92" s="23"/>
      <c r="K92" s="23"/>
      <c r="L92" s="23"/>
    </row>
    <row r="93" ht="78.75" hidden="1">
      <c r="A93" s="27" t="s">
        <v>116</v>
      </c>
      <c r="B93" s="8"/>
      <c r="C93" s="25" t="s">
        <v>94</v>
      </c>
      <c r="D93" s="26" t="s">
        <v>117</v>
      </c>
      <c r="E93" s="26" t="s">
        <v>118</v>
      </c>
      <c r="F93" s="8"/>
      <c r="G93" s="23">
        <f>SUM(G94)</f>
        <v>0</v>
      </c>
      <c r="H93" s="23"/>
      <c r="I93" s="23">
        <f>SUM(I94)</f>
        <v>0</v>
      </c>
      <c r="J93" s="23"/>
      <c r="K93" s="23">
        <f>SUM(K94)</f>
        <v>0</v>
      </c>
      <c r="L93" s="23"/>
    </row>
    <row r="94" hidden="1">
      <c r="A94" s="22" t="s">
        <v>25</v>
      </c>
      <c r="B94" s="8"/>
      <c r="C94" s="25" t="s">
        <v>94</v>
      </c>
      <c r="D94" s="26" t="s">
        <v>117</v>
      </c>
      <c r="E94" s="2" t="s">
        <v>118</v>
      </c>
      <c r="F94" s="8" t="s">
        <v>26</v>
      </c>
      <c r="G94" s="23"/>
      <c r="H94" s="23"/>
      <c r="I94" s="23"/>
      <c r="J94" s="23"/>
      <c r="K94" s="23"/>
      <c r="L94" s="23"/>
    </row>
    <row r="95" ht="78.75" hidden="1">
      <c r="A95" s="22" t="s">
        <v>119</v>
      </c>
      <c r="B95" s="8"/>
      <c r="C95" s="25" t="s">
        <v>94</v>
      </c>
      <c r="D95" s="26" t="s">
        <v>117</v>
      </c>
      <c r="E95" s="2" t="s">
        <v>120</v>
      </c>
      <c r="F95" s="8"/>
      <c r="G95" s="23">
        <f>G96</f>
        <v>0</v>
      </c>
      <c r="H95" s="23"/>
      <c r="I95" s="23">
        <f>I96</f>
        <v>0</v>
      </c>
      <c r="J95" s="23"/>
      <c r="K95" s="23">
        <f>K96</f>
        <v>0</v>
      </c>
      <c r="L95" s="23"/>
    </row>
    <row r="96" hidden="1">
      <c r="A96" s="22" t="s">
        <v>25</v>
      </c>
      <c r="B96" s="8"/>
      <c r="C96" s="25" t="s">
        <v>94</v>
      </c>
      <c r="D96" s="26" t="s">
        <v>117</v>
      </c>
      <c r="E96" s="2" t="s">
        <v>120</v>
      </c>
      <c r="F96" s="8">
        <v>800</v>
      </c>
      <c r="G96" s="23"/>
      <c r="H96" s="23"/>
      <c r="I96" s="23"/>
      <c r="J96" s="23"/>
      <c r="K96" s="23"/>
      <c r="L96" s="23"/>
    </row>
    <row r="97" ht="63" hidden="1">
      <c r="A97" s="22" t="s">
        <v>121</v>
      </c>
      <c r="B97" s="8"/>
      <c r="C97" s="25" t="s">
        <v>94</v>
      </c>
      <c r="D97" s="26" t="s">
        <v>117</v>
      </c>
      <c r="E97" s="2" t="s">
        <v>122</v>
      </c>
      <c r="F97" s="8"/>
      <c r="G97" s="23">
        <f t="shared" ref="G97:G98" si="16">SUM(G98)</f>
        <v>0</v>
      </c>
      <c r="H97" s="23"/>
      <c r="I97" s="23">
        <f t="shared" ref="I97:I98" si="17">SUM(I98)</f>
        <v>0</v>
      </c>
      <c r="J97" s="23"/>
      <c r="K97" s="23">
        <f t="shared" ref="K97:K98" si="18">SUM(K98)</f>
        <v>0</v>
      </c>
      <c r="L97" s="23"/>
    </row>
    <row r="98" hidden="1">
      <c r="A98" s="22" t="s">
        <v>41</v>
      </c>
      <c r="B98" s="8"/>
      <c r="C98" s="25" t="s">
        <v>94</v>
      </c>
      <c r="D98" s="26" t="s">
        <v>117</v>
      </c>
      <c r="E98" s="2" t="s">
        <v>123</v>
      </c>
      <c r="F98" s="8"/>
      <c r="G98" s="23">
        <f t="shared" si="16"/>
        <v>0</v>
      </c>
      <c r="H98" s="23"/>
      <c r="I98" s="23">
        <f t="shared" si="17"/>
        <v>0</v>
      </c>
      <c r="J98" s="23"/>
      <c r="K98" s="23">
        <f t="shared" si="18"/>
        <v>0</v>
      </c>
      <c r="L98" s="23"/>
    </row>
    <row r="99" hidden="1">
      <c r="A99" s="22" t="s">
        <v>25</v>
      </c>
      <c r="B99" s="8"/>
      <c r="C99" s="25" t="s">
        <v>94</v>
      </c>
      <c r="D99" s="26" t="s">
        <v>117</v>
      </c>
      <c r="E99" s="2" t="s">
        <v>123</v>
      </c>
      <c r="F99" s="8" t="s">
        <v>26</v>
      </c>
      <c r="G99" s="23"/>
      <c r="H99" s="23"/>
      <c r="I99" s="23"/>
      <c r="J99" s="23"/>
      <c r="K99" s="23"/>
      <c r="L99" s="23"/>
    </row>
    <row r="100">
      <c r="A100" s="22" t="s">
        <v>124</v>
      </c>
      <c r="B100" s="8" t="s">
        <v>14</v>
      </c>
      <c r="C100" s="25" t="s">
        <v>94</v>
      </c>
      <c r="D100" s="26" t="s">
        <v>73</v>
      </c>
      <c r="E100" s="2"/>
      <c r="F100" s="8" t="s">
        <v>125</v>
      </c>
      <c r="G100" s="23">
        <f t="shared" ref="G100:K102" si="19">G101</f>
        <v>29381648.450000003</v>
      </c>
      <c r="H100" s="23"/>
      <c r="I100" s="23">
        <f t="shared" si="19"/>
        <v>29381648.450000003</v>
      </c>
      <c r="J100" s="23"/>
      <c r="K100" s="23">
        <f t="shared" si="19"/>
        <v>21533220.200000003</v>
      </c>
      <c r="L100" s="23"/>
    </row>
    <row r="101" ht="47.25">
      <c r="A101" s="22" t="s">
        <v>126</v>
      </c>
      <c r="B101" s="8" t="s">
        <v>14</v>
      </c>
      <c r="C101" s="25" t="s">
        <v>94</v>
      </c>
      <c r="D101" s="26" t="s">
        <v>73</v>
      </c>
      <c r="E101" s="2" t="s">
        <v>98</v>
      </c>
      <c r="F101" s="8"/>
      <c r="G101" s="23">
        <f t="shared" si="19"/>
        <v>29381648.450000003</v>
      </c>
      <c r="H101" s="23"/>
      <c r="I101" s="23">
        <f t="shared" si="19"/>
        <v>29381648.450000003</v>
      </c>
      <c r="J101" s="23"/>
      <c r="K101" s="23">
        <f t="shared" si="19"/>
        <v>21533220.200000003</v>
      </c>
      <c r="L101" s="23"/>
    </row>
    <row r="102" ht="31.5">
      <c r="A102" s="22" t="s">
        <v>127</v>
      </c>
      <c r="B102" s="8" t="s">
        <v>14</v>
      </c>
      <c r="C102" s="25" t="s">
        <v>94</v>
      </c>
      <c r="D102" s="26" t="s">
        <v>73</v>
      </c>
      <c r="E102" s="2" t="s">
        <v>128</v>
      </c>
      <c r="F102" s="8"/>
      <c r="G102" s="23">
        <f t="shared" si="19"/>
        <v>29381648.450000003</v>
      </c>
      <c r="H102" s="23"/>
      <c r="I102" s="23">
        <f t="shared" si="19"/>
        <v>29381648.450000003</v>
      </c>
      <c r="J102" s="23"/>
      <c r="K102" s="23">
        <f t="shared" si="19"/>
        <v>21533220.200000003</v>
      </c>
      <c r="L102" s="23"/>
    </row>
    <row r="103" ht="47.25">
      <c r="A103" s="22" t="s">
        <v>129</v>
      </c>
      <c r="B103" s="8" t="s">
        <v>14</v>
      </c>
      <c r="C103" s="25" t="s">
        <v>94</v>
      </c>
      <c r="D103" s="26" t="s">
        <v>73</v>
      </c>
      <c r="E103" s="2" t="s">
        <v>130</v>
      </c>
      <c r="F103" s="8"/>
      <c r="G103" s="23">
        <f>G104+G114+G108+G112+G116+G110+G106</f>
        <v>29381648.450000003</v>
      </c>
      <c r="H103" s="23"/>
      <c r="I103" s="23">
        <f>I104+I114+I108+I112+I116+I110+I106</f>
        <v>29381648.450000003</v>
      </c>
      <c r="J103" s="23"/>
      <c r="K103" s="23">
        <f>K104+K114+K108+K112+K116+K110+K106</f>
        <v>21533220.200000003</v>
      </c>
      <c r="L103" s="23"/>
    </row>
    <row r="104">
      <c r="A104" s="22" t="s">
        <v>41</v>
      </c>
      <c r="B104" s="8" t="s">
        <v>14</v>
      </c>
      <c r="C104" s="25" t="s">
        <v>94</v>
      </c>
      <c r="D104" s="26" t="s">
        <v>73</v>
      </c>
      <c r="E104" s="2" t="s">
        <v>131</v>
      </c>
      <c r="F104" s="8"/>
      <c r="G104" s="23">
        <f>G105</f>
        <v>12165742.720000001</v>
      </c>
      <c r="H104" s="23"/>
      <c r="I104" s="23">
        <f>I105</f>
        <v>12165742.720000001</v>
      </c>
      <c r="J104" s="23"/>
      <c r="K104" s="23">
        <f>K105</f>
        <v>12020900.630000001</v>
      </c>
      <c r="L104" s="23"/>
    </row>
    <row r="105" ht="31.5">
      <c r="A105" s="22" t="s">
        <v>43</v>
      </c>
      <c r="B105" s="8" t="s">
        <v>14</v>
      </c>
      <c r="C105" s="25" t="s">
        <v>94</v>
      </c>
      <c r="D105" s="26" t="s">
        <v>73</v>
      </c>
      <c r="E105" s="2" t="s">
        <v>131</v>
      </c>
      <c r="F105" s="8" t="s">
        <v>44</v>
      </c>
      <c r="G105" s="23">
        <f>12119743.16+45999.56</f>
        <v>12165742.720000001</v>
      </c>
      <c r="H105" s="23"/>
      <c r="I105" s="23">
        <v>12165742.720000001</v>
      </c>
      <c r="J105" s="23"/>
      <c r="K105" s="23">
        <v>12020900.630000001</v>
      </c>
      <c r="L105" s="23"/>
    </row>
    <row r="106" ht="94.5">
      <c r="A106" s="22" t="s">
        <v>132</v>
      </c>
      <c r="B106" s="8" t="s">
        <v>14</v>
      </c>
      <c r="C106" s="25" t="s">
        <v>94</v>
      </c>
      <c r="D106" s="26" t="s">
        <v>73</v>
      </c>
      <c r="E106" s="2" t="s">
        <v>133</v>
      </c>
      <c r="F106" s="8"/>
      <c r="G106" s="23">
        <f>G107</f>
        <v>1334880</v>
      </c>
      <c r="H106" s="23"/>
      <c r="I106" s="23">
        <f>I107</f>
        <v>1334880</v>
      </c>
      <c r="J106" s="23"/>
      <c r="K106" s="23">
        <f>K107</f>
        <v>1223499.8899999999</v>
      </c>
      <c r="L106" s="23"/>
    </row>
    <row r="107" ht="31.5">
      <c r="A107" s="22" t="s">
        <v>43</v>
      </c>
      <c r="B107" s="8" t="s">
        <v>14</v>
      </c>
      <c r="C107" s="25" t="s">
        <v>94</v>
      </c>
      <c r="D107" s="26" t="s">
        <v>73</v>
      </c>
      <c r="E107" s="2" t="s">
        <v>133</v>
      </c>
      <c r="F107" s="8" t="s">
        <v>44</v>
      </c>
      <c r="G107" s="23">
        <v>1334880</v>
      </c>
      <c r="H107" s="23"/>
      <c r="I107" s="23">
        <v>1334880</v>
      </c>
      <c r="J107" s="23"/>
      <c r="K107" s="23">
        <v>1223499.8899999999</v>
      </c>
      <c r="L107" s="23"/>
    </row>
    <row r="108" ht="63">
      <c r="A108" s="22" t="s">
        <v>134</v>
      </c>
      <c r="B108" s="8" t="s">
        <v>14</v>
      </c>
      <c r="C108" s="25" t="s">
        <v>94</v>
      </c>
      <c r="D108" s="26" t="s">
        <v>73</v>
      </c>
      <c r="E108" s="2" t="s">
        <v>135</v>
      </c>
      <c r="F108" s="8"/>
      <c r="G108" s="23">
        <f>G109</f>
        <v>13067956.640000001</v>
      </c>
      <c r="H108" s="23"/>
      <c r="I108" s="23">
        <f>I109</f>
        <v>13067956.630000001</v>
      </c>
      <c r="J108" s="23"/>
      <c r="K108" s="23">
        <f>K109</f>
        <v>6619564.2800000003</v>
      </c>
      <c r="L108" s="23"/>
    </row>
    <row r="109" ht="31.5">
      <c r="A109" s="22" t="s">
        <v>43</v>
      </c>
      <c r="B109" s="8" t="s">
        <v>14</v>
      </c>
      <c r="C109" s="25" t="s">
        <v>94</v>
      </c>
      <c r="D109" s="26" t="s">
        <v>73</v>
      </c>
      <c r="E109" s="2" t="s">
        <v>135</v>
      </c>
      <c r="F109" s="8" t="s">
        <v>44</v>
      </c>
      <c r="G109" s="23">
        <f>13328620.75-260664.11</f>
        <v>13067956.640000001</v>
      </c>
      <c r="H109" s="23"/>
      <c r="I109" s="23">
        <v>13067956.630000001</v>
      </c>
      <c r="J109" s="23"/>
      <c r="K109" s="23">
        <v>6619564.2800000003</v>
      </c>
      <c r="L109" s="23"/>
    </row>
    <row r="110" ht="63">
      <c r="A110" s="22" t="s">
        <v>136</v>
      </c>
      <c r="B110" s="8" t="s">
        <v>14</v>
      </c>
      <c r="C110" s="25" t="s">
        <v>94</v>
      </c>
      <c r="D110" s="26" t="s">
        <v>73</v>
      </c>
      <c r="E110" s="2" t="s">
        <v>137</v>
      </c>
      <c r="F110" s="8"/>
      <c r="G110" s="23">
        <f>G111</f>
        <v>436702.27000000002</v>
      </c>
      <c r="H110" s="23"/>
      <c r="I110" s="23">
        <f>I111</f>
        <v>436702.27000000002</v>
      </c>
      <c r="J110" s="23"/>
      <c r="K110" s="23">
        <f>K111</f>
        <v>436702.27000000002</v>
      </c>
      <c r="L110" s="23"/>
    </row>
    <row r="111" ht="31.5">
      <c r="A111" s="22" t="s">
        <v>43</v>
      </c>
      <c r="B111" s="8" t="s">
        <v>14</v>
      </c>
      <c r="C111" s="25" t="s">
        <v>94</v>
      </c>
      <c r="D111" s="26" t="s">
        <v>73</v>
      </c>
      <c r="E111" s="2" t="s">
        <v>137</v>
      </c>
      <c r="F111" s="8">
        <v>200</v>
      </c>
      <c r="G111" s="23">
        <v>436702.27000000002</v>
      </c>
      <c r="H111" s="23"/>
      <c r="I111" s="23">
        <v>436702.27000000002</v>
      </c>
      <c r="J111" s="23"/>
      <c r="K111" s="23">
        <v>436702.27000000002</v>
      </c>
      <c r="L111" s="23"/>
    </row>
    <row r="112" ht="94.5">
      <c r="A112" s="22" t="s">
        <v>138</v>
      </c>
      <c r="B112" s="8" t="s">
        <v>14</v>
      </c>
      <c r="C112" s="25" t="s">
        <v>94</v>
      </c>
      <c r="D112" s="26" t="s">
        <v>73</v>
      </c>
      <c r="E112" s="2" t="s">
        <v>139</v>
      </c>
      <c r="F112" s="8"/>
      <c r="G112" s="23">
        <f>G113</f>
        <v>70256.839999999997</v>
      </c>
      <c r="H112" s="23"/>
      <c r="I112" s="23">
        <f>I113</f>
        <v>70256.839999999997</v>
      </c>
      <c r="J112" s="23"/>
      <c r="K112" s="23">
        <f>K113</f>
        <v>64394.730000000003</v>
      </c>
      <c r="L112" s="23"/>
    </row>
    <row r="113" ht="31.5">
      <c r="A113" s="22" t="s">
        <v>43</v>
      </c>
      <c r="B113" s="8" t="s">
        <v>14</v>
      </c>
      <c r="C113" s="25" t="s">
        <v>94</v>
      </c>
      <c r="D113" s="26" t="s">
        <v>73</v>
      </c>
      <c r="E113" s="2" t="s">
        <v>139</v>
      </c>
      <c r="F113" s="8" t="s">
        <v>44</v>
      </c>
      <c r="G113" s="23">
        <v>70256.839999999997</v>
      </c>
      <c r="H113" s="23"/>
      <c r="I113" s="23">
        <v>70256.839999999997</v>
      </c>
      <c r="J113" s="23"/>
      <c r="K113" s="23">
        <v>64394.730000000003</v>
      </c>
      <c r="L113" s="23"/>
    </row>
    <row r="114" ht="63">
      <c r="A114" s="22" t="s">
        <v>140</v>
      </c>
      <c r="B114" s="8" t="s">
        <v>14</v>
      </c>
      <c r="C114" s="25" t="s">
        <v>94</v>
      </c>
      <c r="D114" s="26" t="s">
        <v>73</v>
      </c>
      <c r="E114" s="2" t="s">
        <v>141</v>
      </c>
      <c r="F114" s="8"/>
      <c r="G114" s="23">
        <f>SUM(G115)</f>
        <v>2306109.98</v>
      </c>
      <c r="H114" s="23"/>
      <c r="I114" s="23">
        <f>SUM(I115)</f>
        <v>2306109.9900000002</v>
      </c>
      <c r="J114" s="23"/>
      <c r="K114" s="23">
        <f>SUM(K115)</f>
        <v>1168158.3999999999</v>
      </c>
      <c r="L114" s="23"/>
    </row>
    <row r="115" ht="31.5">
      <c r="A115" s="22" t="s">
        <v>43</v>
      </c>
      <c r="B115" s="8" t="s">
        <v>14</v>
      </c>
      <c r="C115" s="25" t="s">
        <v>94</v>
      </c>
      <c r="D115" s="26" t="s">
        <v>73</v>
      </c>
      <c r="E115" s="2" t="s">
        <v>141</v>
      </c>
      <c r="F115" s="8" t="s">
        <v>44</v>
      </c>
      <c r="G115" s="23">
        <f>2352109.54-45999.56</f>
        <v>2306109.98</v>
      </c>
      <c r="H115" s="23"/>
      <c r="I115" s="23">
        <v>2306109.9900000002</v>
      </c>
      <c r="J115" s="23"/>
      <c r="K115" s="23">
        <v>1168158.3999999999</v>
      </c>
      <c r="L115" s="23"/>
    </row>
    <row r="116" ht="110.25" hidden="1">
      <c r="A116" s="22" t="s">
        <v>142</v>
      </c>
      <c r="B116" s="8"/>
      <c r="C116" s="25" t="s">
        <v>94</v>
      </c>
      <c r="D116" s="26" t="s">
        <v>73</v>
      </c>
      <c r="E116" s="2" t="s">
        <v>143</v>
      </c>
      <c r="F116" s="8"/>
      <c r="G116" s="23">
        <f>G117</f>
        <v>0</v>
      </c>
      <c r="H116" s="23"/>
      <c r="I116" s="23">
        <f>I117</f>
        <v>0</v>
      </c>
      <c r="J116" s="23"/>
      <c r="K116" s="23">
        <f>K117</f>
        <v>0</v>
      </c>
      <c r="L116" s="23"/>
    </row>
    <row r="117" ht="31.5" hidden="1">
      <c r="A117" s="27" t="s">
        <v>43</v>
      </c>
      <c r="B117" s="8"/>
      <c r="C117" s="25" t="s">
        <v>94</v>
      </c>
      <c r="D117" s="26" t="s">
        <v>73</v>
      </c>
      <c r="E117" s="2" t="s">
        <v>143</v>
      </c>
      <c r="F117" s="8">
        <v>200</v>
      </c>
      <c r="G117" s="23"/>
      <c r="H117" s="23"/>
      <c r="I117" s="23"/>
      <c r="J117" s="23"/>
      <c r="K117" s="23"/>
      <c r="L117" s="23"/>
    </row>
    <row r="118" hidden="1">
      <c r="A118" s="27" t="s">
        <v>144</v>
      </c>
      <c r="B118" s="8"/>
      <c r="C118" s="25" t="s">
        <v>94</v>
      </c>
      <c r="D118" s="26" t="s">
        <v>145</v>
      </c>
      <c r="E118" s="26"/>
      <c r="F118" s="8"/>
      <c r="G118" s="23">
        <f t="shared" ref="G118:K122" si="20">G119</f>
        <v>0</v>
      </c>
      <c r="H118" s="23">
        <f>H119</f>
        <v>0</v>
      </c>
      <c r="I118" s="23">
        <f t="shared" si="20"/>
        <v>0</v>
      </c>
      <c r="J118" s="23">
        <f>J119</f>
        <v>0</v>
      </c>
      <c r="K118" s="23">
        <f t="shared" si="20"/>
        <v>0</v>
      </c>
      <c r="L118" s="23">
        <f>L119</f>
        <v>0</v>
      </c>
    </row>
    <row r="119" ht="47.25" hidden="1">
      <c r="A119" s="27" t="s">
        <v>53</v>
      </c>
      <c r="B119" s="8"/>
      <c r="C119" s="25" t="s">
        <v>94</v>
      </c>
      <c r="D119" s="26" t="s">
        <v>145</v>
      </c>
      <c r="E119" s="26" t="s">
        <v>54</v>
      </c>
      <c r="F119" s="8"/>
      <c r="G119" s="23">
        <f t="shared" si="20"/>
        <v>0</v>
      </c>
      <c r="H119" s="23"/>
      <c r="I119" s="23">
        <f t="shared" si="20"/>
        <v>0</v>
      </c>
      <c r="J119" s="23"/>
      <c r="K119" s="23">
        <f t="shared" si="20"/>
        <v>0</v>
      </c>
      <c r="L119" s="23"/>
    </row>
    <row r="120" ht="47.25" hidden="1">
      <c r="A120" s="27" t="s">
        <v>55</v>
      </c>
      <c r="B120" s="8"/>
      <c r="C120" s="25" t="s">
        <v>94</v>
      </c>
      <c r="D120" s="26" t="s">
        <v>145</v>
      </c>
      <c r="E120" s="26" t="s">
        <v>56</v>
      </c>
      <c r="F120" s="8"/>
      <c r="G120" s="23">
        <f t="shared" si="20"/>
        <v>0</v>
      </c>
      <c r="H120" s="23"/>
      <c r="I120" s="23">
        <f t="shared" si="20"/>
        <v>0</v>
      </c>
      <c r="J120" s="23"/>
      <c r="K120" s="23">
        <f t="shared" si="20"/>
        <v>0</v>
      </c>
      <c r="L120" s="23"/>
    </row>
    <row r="121" ht="63" hidden="1">
      <c r="A121" s="27" t="s">
        <v>146</v>
      </c>
      <c r="B121" s="8"/>
      <c r="C121" s="25" t="s">
        <v>94</v>
      </c>
      <c r="D121" s="26" t="s">
        <v>145</v>
      </c>
      <c r="E121" s="26" t="s">
        <v>147</v>
      </c>
      <c r="F121" s="8"/>
      <c r="G121" s="23">
        <f t="shared" si="20"/>
        <v>0</v>
      </c>
      <c r="H121" s="23"/>
      <c r="I121" s="23">
        <f t="shared" si="20"/>
        <v>0</v>
      </c>
      <c r="J121" s="23"/>
      <c r="K121" s="23">
        <f t="shared" si="20"/>
        <v>0</v>
      </c>
      <c r="L121" s="23"/>
    </row>
    <row r="122" ht="47.25" hidden="1">
      <c r="A122" s="27" t="s">
        <v>148</v>
      </c>
      <c r="B122" s="8"/>
      <c r="C122" s="25" t="s">
        <v>94</v>
      </c>
      <c r="D122" s="26" t="s">
        <v>145</v>
      </c>
      <c r="E122" s="26" t="s">
        <v>149</v>
      </c>
      <c r="F122" s="8"/>
      <c r="G122" s="23">
        <f t="shared" si="20"/>
        <v>0</v>
      </c>
      <c r="H122" s="23"/>
      <c r="I122" s="23">
        <f t="shared" si="20"/>
        <v>0</v>
      </c>
      <c r="J122" s="23"/>
      <c r="K122" s="23">
        <f t="shared" si="20"/>
        <v>0</v>
      </c>
      <c r="L122" s="23"/>
    </row>
    <row r="123" ht="31.5" hidden="1">
      <c r="A123" s="27" t="s">
        <v>43</v>
      </c>
      <c r="B123" s="8"/>
      <c r="C123" s="25" t="s">
        <v>94</v>
      </c>
      <c r="D123" s="26" t="s">
        <v>145</v>
      </c>
      <c r="E123" s="26" t="s">
        <v>149</v>
      </c>
      <c r="F123" s="8" t="s">
        <v>44</v>
      </c>
      <c r="G123" s="23">
        <v>0</v>
      </c>
      <c r="H123" s="23"/>
      <c r="I123" s="23">
        <v>0</v>
      </c>
      <c r="J123" s="23"/>
      <c r="K123" s="23">
        <v>0</v>
      </c>
      <c r="L123" s="23"/>
    </row>
    <row r="124">
      <c r="A124" s="27" t="s">
        <v>150</v>
      </c>
      <c r="B124" s="8" t="s">
        <v>14</v>
      </c>
      <c r="C124" s="25" t="s">
        <v>96</v>
      </c>
      <c r="D124" s="26"/>
      <c r="E124" s="26"/>
      <c r="F124" s="8"/>
      <c r="G124" s="23">
        <f t="shared" ref="G124:L124" si="21">G186+G125+G219+G287</f>
        <v>62349458.089999989</v>
      </c>
      <c r="H124" s="23">
        <f t="shared" si="21"/>
        <v>2163650.7000000002</v>
      </c>
      <c r="I124" s="23">
        <f t="shared" si="21"/>
        <v>62349458.090000004</v>
      </c>
      <c r="J124" s="23">
        <f t="shared" si="21"/>
        <v>2163650.7000000002</v>
      </c>
      <c r="K124" s="23">
        <f t="shared" si="21"/>
        <v>61016370.050000004</v>
      </c>
      <c r="L124" s="23">
        <f t="shared" si="21"/>
        <v>2163650.7000000002</v>
      </c>
    </row>
    <row r="125">
      <c r="A125" s="27" t="s">
        <v>151</v>
      </c>
      <c r="B125" s="8" t="s">
        <v>14</v>
      </c>
      <c r="C125" s="25" t="s">
        <v>96</v>
      </c>
      <c r="D125" s="26" t="s">
        <v>16</v>
      </c>
      <c r="E125" s="26"/>
      <c r="F125" s="8"/>
      <c r="G125" s="23">
        <f t="shared" ref="G125:L125" si="22">G126+G157</f>
        <v>11803586.16</v>
      </c>
      <c r="H125" s="23">
        <f t="shared" si="22"/>
        <v>0</v>
      </c>
      <c r="I125" s="23">
        <f t="shared" si="22"/>
        <v>11803586.16</v>
      </c>
      <c r="J125" s="23">
        <f t="shared" si="22"/>
        <v>0</v>
      </c>
      <c r="K125" s="23">
        <f t="shared" si="22"/>
        <v>10884811.600000001</v>
      </c>
      <c r="L125" s="23">
        <f t="shared" si="22"/>
        <v>0</v>
      </c>
    </row>
    <row r="126" ht="47.25">
      <c r="A126" s="27" t="s">
        <v>97</v>
      </c>
      <c r="B126" s="8" t="s">
        <v>14</v>
      </c>
      <c r="C126" s="25" t="s">
        <v>96</v>
      </c>
      <c r="D126" s="26" t="s">
        <v>16</v>
      </c>
      <c r="E126" s="26" t="s">
        <v>98</v>
      </c>
      <c r="F126" s="8"/>
      <c r="G126" s="23">
        <f>G127+G132+G138</f>
        <v>8326411.2000000002</v>
      </c>
      <c r="H126" s="23"/>
      <c r="I126" s="23">
        <f>I127+I132+I138</f>
        <v>8326411.2000000002</v>
      </c>
      <c r="J126" s="23"/>
      <c r="K126" s="23">
        <f>K127+K132+K138</f>
        <v>7955538.4900000002</v>
      </c>
      <c r="L126" s="23"/>
    </row>
    <row r="127" ht="47.25">
      <c r="A127" s="27" t="s">
        <v>152</v>
      </c>
      <c r="B127" s="8" t="s">
        <v>14</v>
      </c>
      <c r="C127" s="25" t="s">
        <v>96</v>
      </c>
      <c r="D127" s="26" t="s">
        <v>16</v>
      </c>
      <c r="E127" s="26" t="s">
        <v>153</v>
      </c>
      <c r="F127" s="8"/>
      <c r="G127" s="23">
        <f t="shared" ref="G127:K128" si="23">G128</f>
        <v>3117979.0800000001</v>
      </c>
      <c r="H127" s="23"/>
      <c r="I127" s="23">
        <f t="shared" si="23"/>
        <v>3117979.0800000001</v>
      </c>
      <c r="J127" s="23"/>
      <c r="K127" s="23">
        <f t="shared" si="23"/>
        <v>2925687.3400000003</v>
      </c>
      <c r="L127" s="23"/>
    </row>
    <row r="128" ht="47.25">
      <c r="A128" s="27" t="s">
        <v>154</v>
      </c>
      <c r="B128" s="8" t="s">
        <v>14</v>
      </c>
      <c r="C128" s="25" t="s">
        <v>96</v>
      </c>
      <c r="D128" s="26" t="s">
        <v>16</v>
      </c>
      <c r="E128" s="26" t="s">
        <v>155</v>
      </c>
      <c r="F128" s="8"/>
      <c r="G128" s="23">
        <f t="shared" si="23"/>
        <v>3117979.0800000001</v>
      </c>
      <c r="H128" s="23"/>
      <c r="I128" s="23">
        <f t="shared" si="23"/>
        <v>3117979.0800000001</v>
      </c>
      <c r="J128" s="23"/>
      <c r="K128" s="23">
        <f t="shared" si="23"/>
        <v>2925687.3400000003</v>
      </c>
      <c r="L128" s="23"/>
    </row>
    <row r="129">
      <c r="A129" s="27" t="s">
        <v>41</v>
      </c>
      <c r="B129" s="8" t="s">
        <v>14</v>
      </c>
      <c r="C129" s="25" t="s">
        <v>96</v>
      </c>
      <c r="D129" s="26" t="s">
        <v>16</v>
      </c>
      <c r="E129" s="26" t="s">
        <v>156</v>
      </c>
      <c r="F129" s="8"/>
      <c r="G129" s="23">
        <f>SUM(G130:G131)</f>
        <v>3117979.0800000001</v>
      </c>
      <c r="H129" s="23"/>
      <c r="I129" s="23">
        <f>SUM(I130:I131)</f>
        <v>3117979.0800000001</v>
      </c>
      <c r="J129" s="23"/>
      <c r="K129" s="23">
        <f>SUM(K130:K131)</f>
        <v>2925687.3400000003</v>
      </c>
      <c r="L129" s="23"/>
    </row>
    <row r="130" ht="31.5">
      <c r="A130" s="27" t="s">
        <v>43</v>
      </c>
      <c r="B130" s="8" t="s">
        <v>14</v>
      </c>
      <c r="C130" s="25" t="s">
        <v>96</v>
      </c>
      <c r="D130" s="26" t="s">
        <v>16</v>
      </c>
      <c r="E130" s="26" t="s">
        <v>156</v>
      </c>
      <c r="F130" s="8" t="s">
        <v>44</v>
      </c>
      <c r="G130" s="23">
        <f>2986667.05+90979.08</f>
        <v>3077646.1299999999</v>
      </c>
      <c r="H130" s="23"/>
      <c r="I130" s="23">
        <v>3077646.1299999999</v>
      </c>
      <c r="J130" s="23"/>
      <c r="K130" s="23">
        <v>2886539.6000000001</v>
      </c>
      <c r="L130" s="23"/>
    </row>
    <row r="131">
      <c r="A131" s="27" t="s">
        <v>25</v>
      </c>
      <c r="B131" s="8" t="s">
        <v>14</v>
      </c>
      <c r="C131" s="25" t="s">
        <v>96</v>
      </c>
      <c r="D131" s="26" t="s">
        <v>16</v>
      </c>
      <c r="E131" s="26" t="s">
        <v>156</v>
      </c>
      <c r="F131" s="8" t="s">
        <v>26</v>
      </c>
      <c r="G131" s="23">
        <f>35332.95+5000</f>
        <v>40332.949999999997</v>
      </c>
      <c r="H131" s="23"/>
      <c r="I131" s="23">
        <v>40332.949999999997</v>
      </c>
      <c r="J131" s="23"/>
      <c r="K131" s="23">
        <v>39147.739999999998</v>
      </c>
      <c r="L131" s="23"/>
    </row>
    <row r="132" ht="31.5" hidden="1">
      <c r="A132" s="27" t="s">
        <v>157</v>
      </c>
      <c r="B132" s="8"/>
      <c r="C132" s="25" t="s">
        <v>96</v>
      </c>
      <c r="D132" s="26" t="s">
        <v>16</v>
      </c>
      <c r="E132" s="26" t="s">
        <v>128</v>
      </c>
      <c r="F132" s="8"/>
      <c r="G132" s="23">
        <f>G133</f>
        <v>0</v>
      </c>
      <c r="H132" s="23"/>
      <c r="I132" s="23">
        <f>I133</f>
        <v>0</v>
      </c>
      <c r="J132" s="23"/>
      <c r="K132" s="23">
        <f>K133</f>
        <v>0</v>
      </c>
      <c r="L132" s="23"/>
    </row>
    <row r="133" ht="47.25" hidden="1">
      <c r="A133" s="1" t="s">
        <v>158</v>
      </c>
      <c r="B133" s="8"/>
      <c r="C133" s="2" t="s">
        <v>96</v>
      </c>
      <c r="D133" s="2" t="s">
        <v>16</v>
      </c>
      <c r="E133" s="26" t="s">
        <v>130</v>
      </c>
      <c r="F133" s="8"/>
      <c r="G133" s="23">
        <f>G134+G136</f>
        <v>0</v>
      </c>
      <c r="H133" s="23"/>
      <c r="I133" s="23">
        <f>I134+I136</f>
        <v>0</v>
      </c>
      <c r="J133" s="23"/>
      <c r="K133" s="23">
        <f>K134+K136</f>
        <v>0</v>
      </c>
      <c r="L133" s="23"/>
    </row>
    <row r="134" ht="63" hidden="1">
      <c r="A134" s="1" t="s">
        <v>159</v>
      </c>
      <c r="B134" s="8"/>
      <c r="C134" s="2" t="s">
        <v>96</v>
      </c>
      <c r="D134" s="2" t="s">
        <v>16</v>
      </c>
      <c r="E134" s="26" t="s">
        <v>160</v>
      </c>
      <c r="F134" s="8"/>
      <c r="G134" s="23">
        <f>SUM(G135)</f>
        <v>0</v>
      </c>
      <c r="H134" s="23"/>
      <c r="I134" s="23">
        <f>SUM(I135)</f>
        <v>0</v>
      </c>
      <c r="J134" s="23"/>
      <c r="K134" s="23">
        <f>SUM(K135)</f>
        <v>0</v>
      </c>
      <c r="L134" s="23"/>
    </row>
    <row r="135" ht="31.5" hidden="1">
      <c r="A135" s="1" t="s">
        <v>161</v>
      </c>
      <c r="B135" s="8"/>
      <c r="C135" s="2" t="s">
        <v>96</v>
      </c>
      <c r="D135" s="2" t="s">
        <v>16</v>
      </c>
      <c r="E135" s="26" t="s">
        <v>160</v>
      </c>
      <c r="F135" s="8" t="s">
        <v>162</v>
      </c>
      <c r="G135" s="23"/>
      <c r="H135" s="23"/>
      <c r="I135" s="23"/>
      <c r="J135" s="23"/>
      <c r="K135" s="23"/>
      <c r="L135" s="23"/>
    </row>
    <row r="136" ht="78.75" hidden="1">
      <c r="A136" s="1" t="s">
        <v>163</v>
      </c>
      <c r="B136" s="8"/>
      <c r="C136" s="2" t="s">
        <v>96</v>
      </c>
      <c r="D136" s="2" t="s">
        <v>16</v>
      </c>
      <c r="E136" s="26" t="s">
        <v>164</v>
      </c>
      <c r="F136" s="8"/>
      <c r="G136" s="23">
        <f>SUM(G137)</f>
        <v>0</v>
      </c>
      <c r="H136" s="23"/>
      <c r="I136" s="23">
        <f>SUM(I137)</f>
        <v>0</v>
      </c>
      <c r="J136" s="23"/>
      <c r="K136" s="23">
        <f>SUM(K137)</f>
        <v>0</v>
      </c>
      <c r="L136" s="23"/>
    </row>
    <row r="137" ht="31.5" hidden="1">
      <c r="A137" s="1" t="s">
        <v>161</v>
      </c>
      <c r="B137" s="8"/>
      <c r="C137" s="2" t="s">
        <v>96</v>
      </c>
      <c r="D137" s="2" t="s">
        <v>16</v>
      </c>
      <c r="E137" s="26" t="s">
        <v>164</v>
      </c>
      <c r="F137" s="8" t="s">
        <v>162</v>
      </c>
      <c r="G137" s="23"/>
      <c r="H137" s="23"/>
      <c r="I137" s="23"/>
      <c r="J137" s="23"/>
      <c r="K137" s="23"/>
      <c r="L137" s="23"/>
    </row>
    <row r="138" ht="47.25">
      <c r="A138" s="1" t="s">
        <v>165</v>
      </c>
      <c r="B138" s="8" t="s">
        <v>14</v>
      </c>
      <c r="C138" s="2" t="s">
        <v>96</v>
      </c>
      <c r="D138" s="2" t="s">
        <v>16</v>
      </c>
      <c r="E138" s="26" t="s">
        <v>166</v>
      </c>
      <c r="F138" s="8"/>
      <c r="G138" s="23">
        <f>G139+G143</f>
        <v>5208432.1200000001</v>
      </c>
      <c r="H138" s="23"/>
      <c r="I138" s="23">
        <f>I139+I143</f>
        <v>5208432.1200000001</v>
      </c>
      <c r="J138" s="23"/>
      <c r="K138" s="23">
        <f>K139+K143</f>
        <v>5029851.1499999994</v>
      </c>
      <c r="L138" s="23"/>
    </row>
    <row r="139" ht="31.5">
      <c r="A139" s="29" t="s">
        <v>167</v>
      </c>
      <c r="B139" s="8" t="s">
        <v>14</v>
      </c>
      <c r="C139" s="2" t="s">
        <v>96</v>
      </c>
      <c r="D139" s="2" t="s">
        <v>16</v>
      </c>
      <c r="E139" s="26" t="s">
        <v>168</v>
      </c>
      <c r="F139" s="8"/>
      <c r="G139" s="23">
        <f>G140</f>
        <v>200000</v>
      </c>
      <c r="H139" s="23"/>
      <c r="I139" s="23">
        <f>I140</f>
        <v>200000</v>
      </c>
      <c r="J139" s="23"/>
      <c r="K139" s="23">
        <f>K140</f>
        <v>200000</v>
      </c>
      <c r="L139" s="23"/>
    </row>
    <row r="140">
      <c r="A140" s="1" t="s">
        <v>41</v>
      </c>
      <c r="B140" s="8" t="s">
        <v>14</v>
      </c>
      <c r="C140" s="2" t="s">
        <v>96</v>
      </c>
      <c r="D140" s="2" t="s">
        <v>16</v>
      </c>
      <c r="E140" s="26" t="s">
        <v>169</v>
      </c>
      <c r="F140" s="8"/>
      <c r="G140" s="23">
        <f>SUM(G141:G142)</f>
        <v>200000</v>
      </c>
      <c r="H140" s="23"/>
      <c r="I140" s="23">
        <f>SUM(I141:I142)</f>
        <v>200000</v>
      </c>
      <c r="J140" s="23"/>
      <c r="K140" s="23">
        <f>SUM(K141:K142)</f>
        <v>200000</v>
      </c>
      <c r="L140" s="23"/>
    </row>
    <row r="141" ht="31.5">
      <c r="A141" s="1" t="s">
        <v>43</v>
      </c>
      <c r="B141" s="8" t="s">
        <v>14</v>
      </c>
      <c r="C141" s="2" t="s">
        <v>96</v>
      </c>
      <c r="D141" s="2" t="s">
        <v>16</v>
      </c>
      <c r="E141" s="26" t="s">
        <v>169</v>
      </c>
      <c r="F141" s="8" t="s">
        <v>44</v>
      </c>
      <c r="G141" s="23">
        <f>328773-128773</f>
        <v>200000</v>
      </c>
      <c r="H141" s="23"/>
      <c r="I141" s="23">
        <v>200000</v>
      </c>
      <c r="J141" s="23"/>
      <c r="K141" s="23">
        <v>200000</v>
      </c>
      <c r="L141" s="23"/>
    </row>
    <row r="142" hidden="1">
      <c r="A142" s="1" t="s">
        <v>25</v>
      </c>
      <c r="B142" s="8"/>
      <c r="C142" s="2" t="s">
        <v>96</v>
      </c>
      <c r="D142" s="2" t="s">
        <v>16</v>
      </c>
      <c r="E142" s="26" t="s">
        <v>169</v>
      </c>
      <c r="F142" s="8" t="s">
        <v>26</v>
      </c>
      <c r="G142" s="23"/>
      <c r="H142" s="23"/>
      <c r="I142" s="23"/>
      <c r="J142" s="23"/>
      <c r="K142" s="23"/>
      <c r="L142" s="23"/>
    </row>
    <row r="143" ht="31.5">
      <c r="A143" s="1" t="s">
        <v>170</v>
      </c>
      <c r="B143" s="8" t="s">
        <v>14</v>
      </c>
      <c r="C143" s="2" t="s">
        <v>96</v>
      </c>
      <c r="D143" s="2" t="s">
        <v>16</v>
      </c>
      <c r="E143" s="26" t="s">
        <v>171</v>
      </c>
      <c r="F143" s="8"/>
      <c r="G143" s="23">
        <f>G149+G153+G146+G151+G155+G144</f>
        <v>5008432.1200000001</v>
      </c>
      <c r="H143" s="23"/>
      <c r="I143" s="23">
        <f>I149+I153+I146+I151+I155+I144</f>
        <v>5008432.1200000001</v>
      </c>
      <c r="J143" s="23"/>
      <c r="K143" s="23">
        <f>K149+K153+K146+K151+K155+K144</f>
        <v>4829851.1499999994</v>
      </c>
      <c r="L143" s="23"/>
    </row>
    <row r="144" ht="47.25" hidden="1">
      <c r="A144" s="1" t="s">
        <v>172</v>
      </c>
      <c r="B144" s="8"/>
      <c r="C144" s="2" t="s">
        <v>96</v>
      </c>
      <c r="D144" s="2" t="s">
        <v>16</v>
      </c>
      <c r="E144" s="26" t="s">
        <v>173</v>
      </c>
      <c r="F144" s="8"/>
      <c r="G144" s="23">
        <f>G145</f>
        <v>0</v>
      </c>
      <c r="H144" s="23"/>
      <c r="I144" s="23">
        <f>I145</f>
        <v>0</v>
      </c>
      <c r="J144" s="23"/>
      <c r="K144" s="23">
        <f>K145</f>
        <v>0</v>
      </c>
      <c r="L144" s="23"/>
    </row>
    <row r="145" ht="31.5" hidden="1">
      <c r="A145" s="1" t="s">
        <v>43</v>
      </c>
      <c r="B145" s="8"/>
      <c r="C145" s="2" t="s">
        <v>96</v>
      </c>
      <c r="D145" s="2" t="s">
        <v>16</v>
      </c>
      <c r="E145" s="26" t="s">
        <v>173</v>
      </c>
      <c r="F145" s="8" t="s">
        <v>44</v>
      </c>
      <c r="G145" s="23">
        <v>0</v>
      </c>
      <c r="H145" s="23"/>
      <c r="I145" s="23">
        <v>0</v>
      </c>
      <c r="J145" s="23"/>
      <c r="K145" s="23">
        <v>0</v>
      </c>
      <c r="L145" s="23"/>
    </row>
    <row r="146">
      <c r="A146" s="27" t="s">
        <v>41</v>
      </c>
      <c r="B146" s="8" t="s">
        <v>14</v>
      </c>
      <c r="C146" s="2" t="s">
        <v>96</v>
      </c>
      <c r="D146" s="2" t="s">
        <v>16</v>
      </c>
      <c r="E146" s="26" t="s">
        <v>174</v>
      </c>
      <c r="F146" s="8"/>
      <c r="G146" s="23">
        <f>SUM(G147:G148)</f>
        <v>1390697.9199999999</v>
      </c>
      <c r="H146" s="23"/>
      <c r="I146" s="23">
        <f>SUM(I147:I148)</f>
        <v>1390697.9199999999</v>
      </c>
      <c r="J146" s="23"/>
      <c r="K146" s="23">
        <f>SUM(K147:K148)</f>
        <v>1212116.95</v>
      </c>
      <c r="L146" s="23"/>
    </row>
    <row r="147" ht="31.5">
      <c r="A147" s="27" t="s">
        <v>43</v>
      </c>
      <c r="B147" s="8" t="s">
        <v>14</v>
      </c>
      <c r="C147" s="2" t="s">
        <v>96</v>
      </c>
      <c r="D147" s="2" t="s">
        <v>16</v>
      </c>
      <c r="E147" s="26" t="s">
        <v>174</v>
      </c>
      <c r="F147" s="8" t="s">
        <v>44</v>
      </c>
      <c r="G147" s="23">
        <f>1558000-167302.08</f>
        <v>1390697.9199999999</v>
      </c>
      <c r="H147" s="23"/>
      <c r="I147" s="23">
        <v>1390697.9199999999</v>
      </c>
      <c r="J147" s="23"/>
      <c r="K147" s="23">
        <v>1212116.95</v>
      </c>
      <c r="L147" s="23"/>
    </row>
    <row r="148" hidden="1">
      <c r="A148" s="27" t="s">
        <v>25</v>
      </c>
      <c r="B148" s="8"/>
      <c r="C148" s="2" t="s">
        <v>96</v>
      </c>
      <c r="D148" s="2" t="s">
        <v>16</v>
      </c>
      <c r="E148" s="26" t="s">
        <v>174</v>
      </c>
      <c r="F148" s="8" t="s">
        <v>26</v>
      </c>
      <c r="G148" s="23"/>
      <c r="H148" s="23"/>
      <c r="I148" s="23"/>
      <c r="J148" s="23"/>
      <c r="K148" s="23"/>
      <c r="L148" s="23"/>
    </row>
    <row r="149" ht="47.25">
      <c r="A149" s="27" t="s">
        <v>175</v>
      </c>
      <c r="B149" s="8" t="s">
        <v>14</v>
      </c>
      <c r="C149" s="2" t="s">
        <v>96</v>
      </c>
      <c r="D149" s="2" t="s">
        <v>16</v>
      </c>
      <c r="E149" s="26" t="s">
        <v>176</v>
      </c>
      <c r="F149" s="8"/>
      <c r="G149" s="23">
        <f>SUM(G150)</f>
        <v>629757</v>
      </c>
      <c r="H149" s="23"/>
      <c r="I149" s="23">
        <f>SUM(I150)</f>
        <v>629757</v>
      </c>
      <c r="J149" s="23"/>
      <c r="K149" s="23">
        <f>SUM(K150)</f>
        <v>629757</v>
      </c>
      <c r="L149" s="23"/>
    </row>
    <row r="150" ht="31.5">
      <c r="A150" s="27" t="s">
        <v>43</v>
      </c>
      <c r="B150" s="8" t="s">
        <v>14</v>
      </c>
      <c r="C150" s="2" t="s">
        <v>96</v>
      </c>
      <c r="D150" s="2" t="s">
        <v>16</v>
      </c>
      <c r="E150" s="26" t="s">
        <v>176</v>
      </c>
      <c r="F150" s="8" t="s">
        <v>44</v>
      </c>
      <c r="G150" s="23">
        <v>629757</v>
      </c>
      <c r="H150" s="23"/>
      <c r="I150" s="23">
        <v>629757</v>
      </c>
      <c r="J150" s="23"/>
      <c r="K150" s="23">
        <v>629757</v>
      </c>
      <c r="L150" s="23"/>
    </row>
    <row r="151" ht="31.5">
      <c r="A151" s="27" t="s">
        <v>177</v>
      </c>
      <c r="B151" s="8" t="s">
        <v>14</v>
      </c>
      <c r="C151" s="2" t="s">
        <v>96</v>
      </c>
      <c r="D151" s="2" t="s">
        <v>16</v>
      </c>
      <c r="E151" s="26" t="s">
        <v>178</v>
      </c>
      <c r="F151" s="8"/>
      <c r="G151" s="23">
        <f>G152</f>
        <v>1215747.98</v>
      </c>
      <c r="H151" s="23"/>
      <c r="I151" s="23">
        <f>I152</f>
        <v>1215747.98</v>
      </c>
      <c r="J151" s="23"/>
      <c r="K151" s="23">
        <f>K152</f>
        <v>1215747.98</v>
      </c>
      <c r="L151" s="23"/>
    </row>
    <row r="152" ht="31.5">
      <c r="A152" s="27" t="s">
        <v>43</v>
      </c>
      <c r="B152" s="8" t="s">
        <v>14</v>
      </c>
      <c r="C152" s="2" t="s">
        <v>96</v>
      </c>
      <c r="D152" s="2" t="s">
        <v>16</v>
      </c>
      <c r="E152" s="26" t="s">
        <v>178</v>
      </c>
      <c r="F152" s="8" t="s">
        <v>44</v>
      </c>
      <c r="G152" s="23">
        <v>1215747.98</v>
      </c>
      <c r="H152" s="23"/>
      <c r="I152" s="23">
        <v>1215747.98</v>
      </c>
      <c r="J152" s="23"/>
      <c r="K152" s="23">
        <v>1215747.98</v>
      </c>
      <c r="L152" s="23"/>
    </row>
    <row r="153" ht="47.25">
      <c r="A153" s="1" t="s">
        <v>179</v>
      </c>
      <c r="B153" s="8" t="s">
        <v>14</v>
      </c>
      <c r="C153" s="2" t="s">
        <v>96</v>
      </c>
      <c r="D153" s="2" t="s">
        <v>16</v>
      </c>
      <c r="E153" s="26" t="s">
        <v>180</v>
      </c>
      <c r="F153" s="8"/>
      <c r="G153" s="23">
        <f>SUM(G154)</f>
        <v>1322569</v>
      </c>
      <c r="H153" s="23"/>
      <c r="I153" s="23">
        <f>SUM(I154)</f>
        <v>1322569</v>
      </c>
      <c r="J153" s="23"/>
      <c r="K153" s="23">
        <f>SUM(K154)</f>
        <v>1322569</v>
      </c>
      <c r="L153" s="23"/>
    </row>
    <row r="154" ht="31.5">
      <c r="A154" s="1" t="s">
        <v>43</v>
      </c>
      <c r="B154" s="8" t="s">
        <v>14</v>
      </c>
      <c r="C154" s="2" t="s">
        <v>96</v>
      </c>
      <c r="D154" s="2" t="s">
        <v>16</v>
      </c>
      <c r="E154" s="26" t="s">
        <v>180</v>
      </c>
      <c r="F154" s="8" t="s">
        <v>44</v>
      </c>
      <c r="G154" s="23">
        <v>1322569</v>
      </c>
      <c r="H154" s="23"/>
      <c r="I154" s="23">
        <v>1322569</v>
      </c>
      <c r="J154" s="23"/>
      <c r="K154" s="23">
        <v>1322569</v>
      </c>
      <c r="L154" s="23"/>
    </row>
    <row r="155" ht="31.5">
      <c r="A155" s="1" t="s">
        <v>181</v>
      </c>
      <c r="B155" s="8" t="s">
        <v>14</v>
      </c>
      <c r="C155" s="2" t="s">
        <v>96</v>
      </c>
      <c r="D155" s="2" t="s">
        <v>16</v>
      </c>
      <c r="E155" s="26" t="s">
        <v>182</v>
      </c>
      <c r="F155" s="8"/>
      <c r="G155" s="23">
        <f>G156</f>
        <v>449660.21999999997</v>
      </c>
      <c r="H155" s="23"/>
      <c r="I155" s="23">
        <f>I156</f>
        <v>449660.21999999997</v>
      </c>
      <c r="J155" s="23"/>
      <c r="K155" s="23">
        <f>K156</f>
        <v>449660.21999999997</v>
      </c>
      <c r="L155" s="23"/>
    </row>
    <row r="156" ht="31.5">
      <c r="A156" s="28" t="s">
        <v>43</v>
      </c>
      <c r="B156" s="8" t="s">
        <v>14</v>
      </c>
      <c r="C156" s="2" t="s">
        <v>96</v>
      </c>
      <c r="D156" s="2" t="s">
        <v>16</v>
      </c>
      <c r="E156" s="26" t="s">
        <v>182</v>
      </c>
      <c r="F156" s="8" t="s">
        <v>44</v>
      </c>
      <c r="G156" s="23">
        <v>449660.21999999997</v>
      </c>
      <c r="H156" s="23"/>
      <c r="I156" s="23">
        <v>449660.21999999997</v>
      </c>
      <c r="J156" s="23"/>
      <c r="K156" s="23">
        <v>449660.21999999997</v>
      </c>
      <c r="L156" s="23"/>
    </row>
    <row r="157" ht="47.25">
      <c r="A157" s="27" t="s">
        <v>53</v>
      </c>
      <c r="B157" s="8" t="s">
        <v>14</v>
      </c>
      <c r="C157" s="2" t="s">
        <v>96</v>
      </c>
      <c r="D157" s="2" t="s">
        <v>16</v>
      </c>
      <c r="E157" s="26" t="s">
        <v>54</v>
      </c>
      <c r="F157" s="8"/>
      <c r="G157" s="23">
        <f>G158+G179</f>
        <v>3477174.96</v>
      </c>
      <c r="H157" s="23">
        <f>H158</f>
        <v>0</v>
      </c>
      <c r="I157" s="23">
        <f>I158+I179</f>
        <v>3477174.96</v>
      </c>
      <c r="J157" s="23">
        <f>J158</f>
        <v>0</v>
      </c>
      <c r="K157" s="23">
        <f>K158+K179</f>
        <v>2929273.1100000003</v>
      </c>
      <c r="L157" s="23">
        <f>L158</f>
        <v>0</v>
      </c>
    </row>
    <row r="158" ht="47.25">
      <c r="A158" s="27" t="s">
        <v>183</v>
      </c>
      <c r="B158" s="8" t="s">
        <v>14</v>
      </c>
      <c r="C158" s="2" t="s">
        <v>96</v>
      </c>
      <c r="D158" s="2" t="s">
        <v>16</v>
      </c>
      <c r="E158" s="26" t="s">
        <v>184</v>
      </c>
      <c r="F158" s="8"/>
      <c r="G158" s="23">
        <f t="shared" ref="G158:L158" si="24">G159+G170</f>
        <v>2951174.96</v>
      </c>
      <c r="H158" s="23">
        <f t="shared" si="24"/>
        <v>0</v>
      </c>
      <c r="I158" s="23">
        <f t="shared" si="24"/>
        <v>2951174.96</v>
      </c>
      <c r="J158" s="23">
        <f t="shared" si="24"/>
        <v>0</v>
      </c>
      <c r="K158" s="23">
        <f t="shared" si="24"/>
        <v>2500669.6400000001</v>
      </c>
      <c r="L158" s="23">
        <f t="shared" si="24"/>
        <v>0</v>
      </c>
    </row>
    <row r="159" ht="31.5">
      <c r="A159" s="27" t="s">
        <v>185</v>
      </c>
      <c r="B159" s="8" t="s">
        <v>14</v>
      </c>
      <c r="C159" s="2" t="s">
        <v>96</v>
      </c>
      <c r="D159" s="2" t="s">
        <v>16</v>
      </c>
      <c r="E159" s="26" t="s">
        <v>186</v>
      </c>
      <c r="F159" s="8"/>
      <c r="G159" s="23">
        <f>G160+G162+G164+G166+G168</f>
        <v>1318720.3999999999</v>
      </c>
      <c r="H159" s="23"/>
      <c r="I159" s="23">
        <f>I160+I162+I164+I166+I168</f>
        <v>1318720.3999999999</v>
      </c>
      <c r="J159" s="23"/>
      <c r="K159" s="23">
        <f>K160+K162+K164+K166+K168</f>
        <v>868215.07999999996</v>
      </c>
      <c r="L159" s="23"/>
    </row>
    <row r="160">
      <c r="A160" s="27" t="s">
        <v>41</v>
      </c>
      <c r="B160" s="8" t="s">
        <v>14</v>
      </c>
      <c r="C160" s="2" t="s">
        <v>96</v>
      </c>
      <c r="D160" s="2" t="s">
        <v>16</v>
      </c>
      <c r="E160" s="26" t="s">
        <v>187</v>
      </c>
      <c r="F160" s="8"/>
      <c r="G160" s="23">
        <f>G161</f>
        <v>1318720.3999999999</v>
      </c>
      <c r="H160" s="23"/>
      <c r="I160" s="23">
        <f>I161</f>
        <v>1318720.3999999999</v>
      </c>
      <c r="J160" s="23"/>
      <c r="K160" s="23">
        <f>K161</f>
        <v>868215.07999999996</v>
      </c>
      <c r="L160" s="23"/>
    </row>
    <row r="161" ht="31.5">
      <c r="A161" s="27" t="s">
        <v>43</v>
      </c>
      <c r="B161" s="8" t="s">
        <v>14</v>
      </c>
      <c r="C161" s="2" t="s">
        <v>96</v>
      </c>
      <c r="D161" s="2" t="s">
        <v>16</v>
      </c>
      <c r="E161" s="26" t="s">
        <v>187</v>
      </c>
      <c r="F161" s="8" t="s">
        <v>44</v>
      </c>
      <c r="G161" s="23">
        <v>1318720.3999999999</v>
      </c>
      <c r="H161" s="23"/>
      <c r="I161" s="23">
        <v>1318720.3999999999</v>
      </c>
      <c r="J161" s="23"/>
      <c r="K161" s="23">
        <v>868215.07999999996</v>
      </c>
      <c r="L161" s="23"/>
    </row>
    <row r="162" ht="47.25" hidden="1">
      <c r="A162" s="27" t="s">
        <v>188</v>
      </c>
      <c r="B162" s="8"/>
      <c r="C162" s="2" t="s">
        <v>96</v>
      </c>
      <c r="D162" s="2" t="s">
        <v>16</v>
      </c>
      <c r="E162" s="26" t="s">
        <v>189</v>
      </c>
      <c r="F162" s="8"/>
      <c r="G162" s="23">
        <f>G163</f>
        <v>0</v>
      </c>
      <c r="H162" s="23"/>
      <c r="I162" s="23">
        <f>I163</f>
        <v>0</v>
      </c>
      <c r="J162" s="23"/>
      <c r="K162" s="23">
        <f>K163</f>
        <v>0</v>
      </c>
      <c r="L162" s="23"/>
    </row>
    <row r="163" ht="31.5" hidden="1">
      <c r="A163" s="27" t="s">
        <v>43</v>
      </c>
      <c r="B163" s="8"/>
      <c r="C163" s="2" t="s">
        <v>96</v>
      </c>
      <c r="D163" s="2" t="s">
        <v>16</v>
      </c>
      <c r="E163" s="26" t="s">
        <v>189</v>
      </c>
      <c r="F163" s="8" t="s">
        <v>44</v>
      </c>
      <c r="G163" s="23"/>
      <c r="H163" s="23"/>
      <c r="I163" s="23"/>
      <c r="J163" s="23"/>
      <c r="K163" s="23"/>
      <c r="L163" s="23"/>
    </row>
    <row r="164" ht="47.25" hidden="1">
      <c r="A164" s="27" t="s">
        <v>190</v>
      </c>
      <c r="B164" s="8"/>
      <c r="C164" s="2" t="s">
        <v>96</v>
      </c>
      <c r="D164" s="2" t="s">
        <v>16</v>
      </c>
      <c r="E164" s="26" t="s">
        <v>191</v>
      </c>
      <c r="F164" s="8"/>
      <c r="G164" s="23">
        <f>G165</f>
        <v>0</v>
      </c>
      <c r="H164" s="23"/>
      <c r="I164" s="23">
        <f>I165</f>
        <v>0</v>
      </c>
      <c r="J164" s="23"/>
      <c r="K164" s="23">
        <f>K165</f>
        <v>0</v>
      </c>
      <c r="L164" s="23"/>
    </row>
    <row r="165" ht="31.5" hidden="1">
      <c r="A165" s="28" t="s">
        <v>43</v>
      </c>
      <c r="B165" s="8"/>
      <c r="C165" s="2" t="s">
        <v>96</v>
      </c>
      <c r="D165" s="2" t="s">
        <v>16</v>
      </c>
      <c r="E165" s="26" t="s">
        <v>191</v>
      </c>
      <c r="F165" s="8" t="s">
        <v>44</v>
      </c>
      <c r="G165" s="23"/>
      <c r="H165" s="23"/>
      <c r="I165" s="23"/>
      <c r="J165" s="23"/>
      <c r="K165" s="23"/>
      <c r="L165" s="23"/>
    </row>
    <row r="166" ht="47.25" hidden="1">
      <c r="A166" s="28" t="s">
        <v>192</v>
      </c>
      <c r="B166" s="8"/>
      <c r="C166" s="2" t="s">
        <v>96</v>
      </c>
      <c r="D166" s="2" t="s">
        <v>16</v>
      </c>
      <c r="E166" s="26" t="s">
        <v>193</v>
      </c>
      <c r="F166" s="8"/>
      <c r="G166" s="23">
        <f>G167</f>
        <v>0</v>
      </c>
      <c r="H166" s="23"/>
      <c r="I166" s="23">
        <f>I167</f>
        <v>0</v>
      </c>
      <c r="J166" s="23"/>
      <c r="K166" s="23">
        <f>K167</f>
        <v>0</v>
      </c>
      <c r="L166" s="23"/>
    </row>
    <row r="167" ht="31.5" hidden="1">
      <c r="A167" s="27" t="s">
        <v>43</v>
      </c>
      <c r="B167" s="8"/>
      <c r="C167" s="2" t="s">
        <v>96</v>
      </c>
      <c r="D167" s="2" t="s">
        <v>16</v>
      </c>
      <c r="E167" s="26" t="s">
        <v>193</v>
      </c>
      <c r="F167" s="8" t="s">
        <v>44</v>
      </c>
      <c r="G167" s="23"/>
      <c r="H167" s="23"/>
      <c r="I167" s="23"/>
      <c r="J167" s="23"/>
      <c r="K167" s="23"/>
      <c r="L167" s="23"/>
    </row>
    <row r="168" ht="63" hidden="1">
      <c r="A168" s="28" t="s">
        <v>194</v>
      </c>
      <c r="B168" s="8"/>
      <c r="C168" s="2" t="s">
        <v>96</v>
      </c>
      <c r="D168" s="2" t="s">
        <v>16</v>
      </c>
      <c r="E168" s="26" t="s">
        <v>195</v>
      </c>
      <c r="F168" s="8"/>
      <c r="G168" s="23">
        <f>G169</f>
        <v>0</v>
      </c>
      <c r="H168" s="23"/>
      <c r="I168" s="23">
        <f>I169</f>
        <v>0</v>
      </c>
      <c r="J168" s="23"/>
      <c r="K168" s="23">
        <f>K169</f>
        <v>0</v>
      </c>
      <c r="L168" s="23"/>
    </row>
    <row r="169" ht="31.5" hidden="1">
      <c r="A169" s="28" t="s">
        <v>43</v>
      </c>
      <c r="B169" s="8"/>
      <c r="C169" s="2" t="s">
        <v>96</v>
      </c>
      <c r="D169" s="2" t="s">
        <v>16</v>
      </c>
      <c r="E169" s="26" t="s">
        <v>195</v>
      </c>
      <c r="F169" s="8" t="s">
        <v>44</v>
      </c>
      <c r="G169" s="23"/>
      <c r="H169" s="23"/>
      <c r="I169" s="23"/>
      <c r="J169" s="23"/>
      <c r="K169" s="23"/>
      <c r="L169" s="23"/>
    </row>
    <row r="170" ht="31.5">
      <c r="A170" s="27" t="s">
        <v>196</v>
      </c>
      <c r="B170" s="8" t="s">
        <v>14</v>
      </c>
      <c r="C170" s="2" t="s">
        <v>96</v>
      </c>
      <c r="D170" s="2" t="s">
        <v>16</v>
      </c>
      <c r="E170" s="26" t="s">
        <v>197</v>
      </c>
      <c r="F170" s="8"/>
      <c r="G170" s="23">
        <f t="shared" ref="G170:L170" si="25">G171+G174+G176</f>
        <v>1632454.5600000001</v>
      </c>
      <c r="H170" s="23">
        <f t="shared" si="25"/>
        <v>0</v>
      </c>
      <c r="I170" s="23">
        <f t="shared" si="25"/>
        <v>1632454.5600000001</v>
      </c>
      <c r="J170" s="23">
        <f t="shared" si="25"/>
        <v>0</v>
      </c>
      <c r="K170" s="23">
        <f t="shared" si="25"/>
        <v>1632454.5600000001</v>
      </c>
      <c r="L170" s="23">
        <f t="shared" si="25"/>
        <v>0</v>
      </c>
    </row>
    <row r="171" ht="31.5">
      <c r="A171" s="28" t="s">
        <v>198</v>
      </c>
      <c r="B171" s="8" t="s">
        <v>14</v>
      </c>
      <c r="C171" s="2" t="s">
        <v>96</v>
      </c>
      <c r="D171" s="2" t="s">
        <v>16</v>
      </c>
      <c r="E171" s="26" t="s">
        <v>199</v>
      </c>
      <c r="F171" s="8"/>
      <c r="G171" s="23">
        <f>SUM(G172:G173)</f>
        <v>1387586.3800000001</v>
      </c>
      <c r="H171" s="23">
        <f>H173</f>
        <v>0</v>
      </c>
      <c r="I171" s="23">
        <f>SUM(I172:I173)</f>
        <v>1387586.3800000001</v>
      </c>
      <c r="J171" s="23">
        <f>J173</f>
        <v>0</v>
      </c>
      <c r="K171" s="23">
        <f>SUM(K172:K173)</f>
        <v>1387586.3800000001</v>
      </c>
      <c r="L171" s="23">
        <f>L173</f>
        <v>0</v>
      </c>
    </row>
    <row r="172" ht="31.5">
      <c r="A172" s="28" t="s">
        <v>43</v>
      </c>
      <c r="B172" s="8" t="s">
        <v>14</v>
      </c>
      <c r="C172" s="2" t="s">
        <v>96</v>
      </c>
      <c r="D172" s="2" t="s">
        <v>16</v>
      </c>
      <c r="E172" s="26" t="s">
        <v>199</v>
      </c>
      <c r="F172" s="8" t="s">
        <v>44</v>
      </c>
      <c r="G172" s="23">
        <v>1292819.03</v>
      </c>
      <c r="H172" s="23"/>
      <c r="I172" s="23">
        <v>1292819.03</v>
      </c>
      <c r="J172" s="23"/>
      <c r="K172" s="23">
        <v>1292819.03</v>
      </c>
      <c r="L172" s="23"/>
    </row>
    <row r="173" ht="31.5">
      <c r="A173" s="27" t="s">
        <v>161</v>
      </c>
      <c r="B173" s="8" t="s">
        <v>14</v>
      </c>
      <c r="C173" s="2" t="s">
        <v>96</v>
      </c>
      <c r="D173" s="2" t="s">
        <v>16</v>
      </c>
      <c r="E173" s="26" t="s">
        <v>199</v>
      </c>
      <c r="F173" s="8" t="s">
        <v>162</v>
      </c>
      <c r="G173" s="23">
        <v>94767.350000000006</v>
      </c>
      <c r="H173" s="23"/>
      <c r="I173" s="23">
        <v>94767.350000000006</v>
      </c>
      <c r="J173" s="23"/>
      <c r="K173" s="23">
        <v>94767.350000000006</v>
      </c>
      <c r="L173" s="23"/>
    </row>
    <row r="174" ht="31.5" hidden="1">
      <c r="A174" s="1" t="s">
        <v>198</v>
      </c>
      <c r="B174" s="8"/>
      <c r="C174" s="2" t="s">
        <v>96</v>
      </c>
      <c r="D174" s="2" t="s">
        <v>16</v>
      </c>
      <c r="E174" s="26" t="s">
        <v>200</v>
      </c>
      <c r="F174" s="8"/>
      <c r="G174" s="23">
        <f>G175</f>
        <v>0</v>
      </c>
      <c r="H174" s="23"/>
      <c r="I174" s="23">
        <f>I175</f>
        <v>0</v>
      </c>
      <c r="J174" s="23"/>
      <c r="K174" s="23">
        <f>K175</f>
        <v>0</v>
      </c>
      <c r="L174" s="23"/>
    </row>
    <row r="175" ht="31.5" hidden="1">
      <c r="A175" s="1" t="s">
        <v>161</v>
      </c>
      <c r="B175" s="8"/>
      <c r="C175" s="2" t="s">
        <v>96</v>
      </c>
      <c r="D175" s="2" t="s">
        <v>16</v>
      </c>
      <c r="E175" s="26" t="s">
        <v>200</v>
      </c>
      <c r="F175" s="8" t="s">
        <v>162</v>
      </c>
      <c r="G175" s="23"/>
      <c r="H175" s="23"/>
      <c r="I175" s="23"/>
      <c r="J175" s="23"/>
      <c r="K175" s="23"/>
      <c r="L175" s="23"/>
    </row>
    <row r="176" ht="31.5">
      <c r="A176" s="1" t="s">
        <v>201</v>
      </c>
      <c r="B176" s="8" t="s">
        <v>14</v>
      </c>
      <c r="C176" s="2" t="s">
        <v>96</v>
      </c>
      <c r="D176" s="2" t="s">
        <v>16</v>
      </c>
      <c r="E176" s="26" t="s">
        <v>202</v>
      </c>
      <c r="F176" s="8"/>
      <c r="G176" s="23">
        <f>SUM(G177:G178)</f>
        <v>244868.17999999999</v>
      </c>
      <c r="H176" s="23"/>
      <c r="I176" s="23">
        <f>SUM(I177:I178)</f>
        <v>244868.17999999999</v>
      </c>
      <c r="J176" s="23"/>
      <c r="K176" s="23">
        <f>SUM(K177:K178)</f>
        <v>244868.17999999999</v>
      </c>
      <c r="L176" s="23"/>
    </row>
    <row r="177" ht="31.5">
      <c r="A177" s="1" t="s">
        <v>43</v>
      </c>
      <c r="B177" s="8" t="s">
        <v>14</v>
      </c>
      <c r="C177" s="2" t="s">
        <v>96</v>
      </c>
      <c r="D177" s="2" t="s">
        <v>16</v>
      </c>
      <c r="E177" s="26" t="s">
        <v>202</v>
      </c>
      <c r="F177" s="8" t="s">
        <v>44</v>
      </c>
      <c r="G177" s="23">
        <v>228144.53</v>
      </c>
      <c r="H177" s="23"/>
      <c r="I177" s="23">
        <v>228144.53</v>
      </c>
      <c r="J177" s="23"/>
      <c r="K177" s="23">
        <v>228144.53</v>
      </c>
      <c r="L177" s="23"/>
    </row>
    <row r="178" ht="31.5">
      <c r="A178" s="1" t="s">
        <v>161</v>
      </c>
      <c r="B178" s="8" t="s">
        <v>14</v>
      </c>
      <c r="C178" s="2" t="s">
        <v>96</v>
      </c>
      <c r="D178" s="2" t="s">
        <v>16</v>
      </c>
      <c r="E178" s="26" t="s">
        <v>202</v>
      </c>
      <c r="F178" s="8" t="s">
        <v>162</v>
      </c>
      <c r="G178" s="23">
        <v>16723.650000000001</v>
      </c>
      <c r="H178" s="23"/>
      <c r="I178" s="23">
        <v>16723.650000000001</v>
      </c>
      <c r="J178" s="23"/>
      <c r="K178" s="23">
        <v>16723.650000000001</v>
      </c>
      <c r="L178" s="23"/>
    </row>
    <row r="179" ht="47.25">
      <c r="A179" s="1" t="s">
        <v>55</v>
      </c>
      <c r="B179" s="8" t="s">
        <v>14</v>
      </c>
      <c r="C179" s="2" t="s">
        <v>96</v>
      </c>
      <c r="D179" s="2" t="s">
        <v>16</v>
      </c>
      <c r="E179" s="26" t="s">
        <v>56</v>
      </c>
      <c r="F179" s="8"/>
      <c r="G179" s="23">
        <f>G180+G183</f>
        <v>526000</v>
      </c>
      <c r="H179" s="23"/>
      <c r="I179" s="23">
        <f>I180+I183</f>
        <v>526000</v>
      </c>
      <c r="J179" s="23"/>
      <c r="K179" s="23">
        <f>K180+K183</f>
        <v>428603.46999999997</v>
      </c>
      <c r="L179" s="23"/>
    </row>
    <row r="180" ht="63">
      <c r="A180" s="1" t="s">
        <v>203</v>
      </c>
      <c r="B180" s="8" t="s">
        <v>14</v>
      </c>
      <c r="C180" s="2" t="s">
        <v>96</v>
      </c>
      <c r="D180" s="2" t="s">
        <v>16</v>
      </c>
      <c r="E180" s="26" t="s">
        <v>204</v>
      </c>
      <c r="F180" s="8"/>
      <c r="G180" s="23">
        <f t="shared" ref="G180:K184" si="26">G181</f>
        <v>166000</v>
      </c>
      <c r="H180" s="23"/>
      <c r="I180" s="23">
        <f t="shared" si="26"/>
        <v>166000</v>
      </c>
      <c r="J180" s="23"/>
      <c r="K180" s="23">
        <f t="shared" si="26"/>
        <v>77603.470000000001</v>
      </c>
      <c r="L180" s="23"/>
    </row>
    <row r="181">
      <c r="A181" s="29" t="s">
        <v>41</v>
      </c>
      <c r="B181" s="8" t="s">
        <v>14</v>
      </c>
      <c r="C181" s="2" t="s">
        <v>96</v>
      </c>
      <c r="D181" s="2" t="s">
        <v>16</v>
      </c>
      <c r="E181" s="26" t="s">
        <v>205</v>
      </c>
      <c r="F181" s="8"/>
      <c r="G181" s="23">
        <f t="shared" si="26"/>
        <v>166000</v>
      </c>
      <c r="H181" s="23"/>
      <c r="I181" s="23">
        <f t="shared" si="26"/>
        <v>166000</v>
      </c>
      <c r="J181" s="23"/>
      <c r="K181" s="23">
        <f t="shared" si="26"/>
        <v>77603.470000000001</v>
      </c>
      <c r="L181" s="23"/>
    </row>
    <row r="182" ht="31.5">
      <c r="A182" s="29" t="s">
        <v>43</v>
      </c>
      <c r="B182" s="8" t="s">
        <v>14</v>
      </c>
      <c r="C182" s="2" t="s">
        <v>96</v>
      </c>
      <c r="D182" s="2" t="s">
        <v>16</v>
      </c>
      <c r="E182" s="26" t="s">
        <v>205</v>
      </c>
      <c r="F182" s="8" t="s">
        <v>44</v>
      </c>
      <c r="G182" s="23">
        <v>166000</v>
      </c>
      <c r="H182" s="23"/>
      <c r="I182" s="23">
        <v>166000</v>
      </c>
      <c r="J182" s="23"/>
      <c r="K182" s="23">
        <v>77603.470000000001</v>
      </c>
      <c r="L182" s="23"/>
    </row>
    <row r="183">
      <c r="A183" s="29" t="s">
        <v>57</v>
      </c>
      <c r="B183" s="8" t="s">
        <v>14</v>
      </c>
      <c r="C183" s="2" t="s">
        <v>96</v>
      </c>
      <c r="D183" s="2" t="s">
        <v>16</v>
      </c>
      <c r="E183" s="26" t="s">
        <v>58</v>
      </c>
      <c r="F183" s="8"/>
      <c r="G183" s="23">
        <f t="shared" si="26"/>
        <v>360000</v>
      </c>
      <c r="H183" s="23"/>
      <c r="I183" s="23">
        <f t="shared" si="26"/>
        <v>360000</v>
      </c>
      <c r="J183" s="23"/>
      <c r="K183" s="23">
        <f t="shared" si="26"/>
        <v>351000</v>
      </c>
      <c r="L183" s="23"/>
    </row>
    <row r="184">
      <c r="A184" s="29" t="s">
        <v>41</v>
      </c>
      <c r="B184" s="8" t="s">
        <v>14</v>
      </c>
      <c r="C184" s="2" t="s">
        <v>96</v>
      </c>
      <c r="D184" s="2" t="s">
        <v>16</v>
      </c>
      <c r="E184" s="26" t="s">
        <v>59</v>
      </c>
      <c r="F184" s="8"/>
      <c r="G184" s="23">
        <f t="shared" si="26"/>
        <v>360000</v>
      </c>
      <c r="H184" s="23"/>
      <c r="I184" s="23">
        <f t="shared" si="26"/>
        <v>360000</v>
      </c>
      <c r="J184" s="23"/>
      <c r="K184" s="23">
        <f t="shared" si="26"/>
        <v>351000</v>
      </c>
      <c r="L184" s="23"/>
    </row>
    <row r="185" ht="31.5">
      <c r="A185" s="29" t="s">
        <v>43</v>
      </c>
      <c r="B185" s="8" t="s">
        <v>14</v>
      </c>
      <c r="C185" s="2" t="s">
        <v>96</v>
      </c>
      <c r="D185" s="2" t="s">
        <v>16</v>
      </c>
      <c r="E185" s="26" t="s">
        <v>59</v>
      </c>
      <c r="F185" s="8" t="s">
        <v>44</v>
      </c>
      <c r="G185" s="23">
        <v>360000</v>
      </c>
      <c r="H185" s="23"/>
      <c r="I185" s="23">
        <v>360000</v>
      </c>
      <c r="J185" s="23"/>
      <c r="K185" s="23">
        <v>351000</v>
      </c>
      <c r="L185" s="23"/>
    </row>
    <row r="186">
      <c r="A186" s="29" t="s">
        <v>206</v>
      </c>
      <c r="B186" s="8" t="s">
        <v>14</v>
      </c>
      <c r="C186" s="2" t="s">
        <v>96</v>
      </c>
      <c r="D186" s="2" t="s">
        <v>64</v>
      </c>
      <c r="E186" s="26"/>
      <c r="F186" s="8"/>
      <c r="G186" s="23">
        <f>G187+G202+G208+G215</f>
        <v>7994492.21</v>
      </c>
      <c r="H186" s="23">
        <f>H187</f>
        <v>0</v>
      </c>
      <c r="I186" s="23">
        <f>I187+I202+I208+I215</f>
        <v>7994492.21</v>
      </c>
      <c r="J186" s="23">
        <f>J187</f>
        <v>0</v>
      </c>
      <c r="K186" s="23">
        <f>K187+K202+K208+K215</f>
        <v>7994492.21</v>
      </c>
      <c r="L186" s="23">
        <f>L187</f>
        <v>0</v>
      </c>
    </row>
    <row r="187" ht="47.25">
      <c r="A187" s="29" t="s">
        <v>97</v>
      </c>
      <c r="B187" s="8" t="s">
        <v>14</v>
      </c>
      <c r="C187" s="2" t="s">
        <v>96</v>
      </c>
      <c r="D187" s="2" t="s">
        <v>64</v>
      </c>
      <c r="E187" s="26" t="s">
        <v>98</v>
      </c>
      <c r="F187" s="8"/>
      <c r="G187" s="23">
        <f>SUM(G193+G188)</f>
        <v>3406652.21</v>
      </c>
      <c r="H187" s="23"/>
      <c r="I187" s="23">
        <f>SUM(I193+I188)</f>
        <v>3406652.21</v>
      </c>
      <c r="J187" s="23"/>
      <c r="K187" s="23">
        <f>SUM(K193+K188)</f>
        <v>3406652.21</v>
      </c>
      <c r="L187" s="23"/>
    </row>
    <row r="188" ht="47.25">
      <c r="A188" s="29" t="s">
        <v>207</v>
      </c>
      <c r="B188" s="8" t="s">
        <v>14</v>
      </c>
      <c r="C188" s="2" t="s">
        <v>96</v>
      </c>
      <c r="D188" s="2" t="s">
        <v>64</v>
      </c>
      <c r="E188" s="26" t="s">
        <v>153</v>
      </c>
      <c r="F188" s="8"/>
      <c r="G188" s="23">
        <f t="shared" ref="G188:K189" si="27">G189</f>
        <v>1067161.3400000001</v>
      </c>
      <c r="H188" s="23"/>
      <c r="I188" s="23">
        <f t="shared" si="27"/>
        <v>1067161.3400000001</v>
      </c>
      <c r="J188" s="23"/>
      <c r="K188" s="23">
        <f t="shared" si="27"/>
        <v>1067161.3400000001</v>
      </c>
      <c r="L188" s="23"/>
    </row>
    <row r="189" ht="31.5">
      <c r="A189" s="29" t="s">
        <v>208</v>
      </c>
      <c r="B189" s="8" t="s">
        <v>14</v>
      </c>
      <c r="C189" s="2" t="s">
        <v>96</v>
      </c>
      <c r="D189" s="2" t="s">
        <v>64</v>
      </c>
      <c r="E189" s="26" t="s">
        <v>209</v>
      </c>
      <c r="F189" s="8"/>
      <c r="G189" s="23">
        <f t="shared" si="27"/>
        <v>1067161.3400000001</v>
      </c>
      <c r="H189" s="23"/>
      <c r="I189" s="23">
        <f t="shared" si="27"/>
        <v>1067161.3400000001</v>
      </c>
      <c r="J189" s="23"/>
      <c r="K189" s="23">
        <f t="shared" si="27"/>
        <v>1067161.3400000001</v>
      </c>
      <c r="L189" s="23"/>
    </row>
    <row r="190">
      <c r="A190" s="29" t="s">
        <v>41</v>
      </c>
      <c r="B190" s="8" t="s">
        <v>14</v>
      </c>
      <c r="C190" s="2" t="s">
        <v>96</v>
      </c>
      <c r="D190" s="2" t="s">
        <v>64</v>
      </c>
      <c r="E190" s="26" t="s">
        <v>210</v>
      </c>
      <c r="F190" s="8"/>
      <c r="G190" s="23">
        <f>G191+G192</f>
        <v>1067161.3400000001</v>
      </c>
      <c r="H190" s="23"/>
      <c r="I190" s="23">
        <f>I191+I192</f>
        <v>1067161.3400000001</v>
      </c>
      <c r="J190" s="23"/>
      <c r="K190" s="23">
        <f>K191+K192</f>
        <v>1067161.3400000001</v>
      </c>
      <c r="L190" s="23"/>
    </row>
    <row r="191" ht="31.5">
      <c r="A191" s="29" t="s">
        <v>43</v>
      </c>
      <c r="B191" s="8" t="s">
        <v>14</v>
      </c>
      <c r="C191" s="2" t="s">
        <v>96</v>
      </c>
      <c r="D191" s="2" t="s">
        <v>64</v>
      </c>
      <c r="E191" s="26" t="s">
        <v>210</v>
      </c>
      <c r="F191" s="8" t="s">
        <v>44</v>
      </c>
      <c r="G191" s="23">
        <v>1067161.3400000001</v>
      </c>
      <c r="H191" s="23"/>
      <c r="I191" s="23">
        <v>1067161.3400000001</v>
      </c>
      <c r="J191" s="23"/>
      <c r="K191" s="23">
        <v>1067161.3400000001</v>
      </c>
      <c r="L191" s="23"/>
    </row>
    <row r="192" hidden="1">
      <c r="A192" s="29" t="s">
        <v>25</v>
      </c>
      <c r="B192" s="8"/>
      <c r="C192" s="2" t="s">
        <v>96</v>
      </c>
      <c r="D192" s="2" t="s">
        <v>64</v>
      </c>
      <c r="E192" s="26" t="s">
        <v>210</v>
      </c>
      <c r="F192" s="8" t="s">
        <v>26</v>
      </c>
      <c r="G192" s="23"/>
      <c r="H192" s="23"/>
      <c r="I192" s="23"/>
      <c r="J192" s="23"/>
      <c r="K192" s="23"/>
      <c r="L192" s="23"/>
    </row>
    <row r="193" ht="47.25">
      <c r="A193" s="29" t="s">
        <v>211</v>
      </c>
      <c r="B193" s="8" t="s">
        <v>14</v>
      </c>
      <c r="C193" s="2" t="s">
        <v>96</v>
      </c>
      <c r="D193" s="2" t="s">
        <v>64</v>
      </c>
      <c r="E193" s="26" t="s">
        <v>212</v>
      </c>
      <c r="F193" s="8"/>
      <c r="G193" s="23">
        <f>G194+G199</f>
        <v>2339490.8700000001</v>
      </c>
      <c r="H193" s="23"/>
      <c r="I193" s="23">
        <f>I194+I199</f>
        <v>2339490.8700000001</v>
      </c>
      <c r="J193" s="23"/>
      <c r="K193" s="23">
        <f>K194+K199</f>
        <v>2339490.8700000001</v>
      </c>
      <c r="L193" s="23"/>
    </row>
    <row r="194" ht="47.25">
      <c r="A194" s="29" t="s">
        <v>213</v>
      </c>
      <c r="B194" s="8" t="s">
        <v>14</v>
      </c>
      <c r="C194" s="2" t="s">
        <v>96</v>
      </c>
      <c r="D194" s="2" t="s">
        <v>64</v>
      </c>
      <c r="E194" s="26" t="s">
        <v>214</v>
      </c>
      <c r="F194" s="8"/>
      <c r="G194" s="23">
        <f>G197+G195</f>
        <v>1597490.8700000001</v>
      </c>
      <c r="H194" s="23"/>
      <c r="I194" s="23">
        <f>I197+I195</f>
        <v>1597490.8700000001</v>
      </c>
      <c r="J194" s="23"/>
      <c r="K194" s="23">
        <f>K197+K195</f>
        <v>1597490.8700000001</v>
      </c>
      <c r="L194" s="23"/>
    </row>
    <row r="195" ht="31.5">
      <c r="A195" s="29" t="s">
        <v>215</v>
      </c>
      <c r="B195" s="8" t="s">
        <v>14</v>
      </c>
      <c r="C195" s="2" t="s">
        <v>96</v>
      </c>
      <c r="D195" s="2" t="s">
        <v>64</v>
      </c>
      <c r="E195" s="26" t="s">
        <v>216</v>
      </c>
      <c r="F195" s="8"/>
      <c r="G195" s="23">
        <f>G196</f>
        <v>1357867.2400000002</v>
      </c>
      <c r="H195" s="23"/>
      <c r="I195" s="23">
        <f>I196</f>
        <v>1357867.24</v>
      </c>
      <c r="J195" s="23"/>
      <c r="K195" s="23">
        <f>K196</f>
        <v>1357867.24</v>
      </c>
      <c r="L195" s="23"/>
    </row>
    <row r="196" ht="31.5">
      <c r="A196" s="29" t="s">
        <v>43</v>
      </c>
      <c r="B196" s="8" t="s">
        <v>14</v>
      </c>
      <c r="C196" s="2" t="s">
        <v>96</v>
      </c>
      <c r="D196" s="2" t="s">
        <v>64</v>
      </c>
      <c r="E196" s="26" t="s">
        <v>216</v>
      </c>
      <c r="F196" s="8" t="s">
        <v>44</v>
      </c>
      <c r="G196" s="23">
        <f>3000243.74-1642376.5</f>
        <v>1357867.2400000002</v>
      </c>
      <c r="H196" s="23"/>
      <c r="I196" s="23">
        <v>1357867.24</v>
      </c>
      <c r="J196" s="23"/>
      <c r="K196" s="23">
        <v>1357867.24</v>
      </c>
      <c r="L196" s="23"/>
    </row>
    <row r="197" ht="31.5">
      <c r="A197" s="29" t="s">
        <v>217</v>
      </c>
      <c r="B197" s="8" t="s">
        <v>14</v>
      </c>
      <c r="C197" s="2" t="s">
        <v>96</v>
      </c>
      <c r="D197" s="2" t="s">
        <v>64</v>
      </c>
      <c r="E197" s="26" t="s">
        <v>218</v>
      </c>
      <c r="F197" s="8"/>
      <c r="G197" s="23">
        <f>SUM(G198)</f>
        <v>239623.63</v>
      </c>
      <c r="H197" s="23"/>
      <c r="I197" s="23">
        <f>SUM(I198)</f>
        <v>239623.63</v>
      </c>
      <c r="J197" s="23"/>
      <c r="K197" s="23">
        <f>SUM(K198)</f>
        <v>239623.63</v>
      </c>
      <c r="L197" s="23"/>
    </row>
    <row r="198" ht="31.5">
      <c r="A198" s="29" t="s">
        <v>43</v>
      </c>
      <c r="B198" s="8" t="s">
        <v>14</v>
      </c>
      <c r="C198" s="2" t="s">
        <v>96</v>
      </c>
      <c r="D198" s="2" t="s">
        <v>64</v>
      </c>
      <c r="E198" s="26" t="s">
        <v>218</v>
      </c>
      <c r="F198" s="8" t="s">
        <v>44</v>
      </c>
      <c r="G198" s="23">
        <v>239623.63</v>
      </c>
      <c r="H198" s="23"/>
      <c r="I198" s="23">
        <v>239623.63</v>
      </c>
      <c r="J198" s="23"/>
      <c r="K198" s="23">
        <v>239623.63</v>
      </c>
      <c r="L198" s="23"/>
    </row>
    <row r="199" ht="31.5">
      <c r="A199" s="29" t="s">
        <v>219</v>
      </c>
      <c r="B199" s="8" t="s">
        <v>14</v>
      </c>
      <c r="C199" s="2" t="s">
        <v>96</v>
      </c>
      <c r="D199" s="2" t="s">
        <v>64</v>
      </c>
      <c r="E199" s="26" t="s">
        <v>220</v>
      </c>
      <c r="F199" s="8"/>
      <c r="G199" s="23">
        <f t="shared" ref="G199:K204" si="28">G200</f>
        <v>742000</v>
      </c>
      <c r="H199" s="23"/>
      <c r="I199" s="23">
        <f t="shared" si="28"/>
        <v>742000</v>
      </c>
      <c r="J199" s="23"/>
      <c r="K199" s="23">
        <f t="shared" si="28"/>
        <v>742000</v>
      </c>
      <c r="L199" s="23"/>
    </row>
    <row r="200" ht="31.5">
      <c r="A200" s="29" t="s">
        <v>221</v>
      </c>
      <c r="B200" s="8" t="s">
        <v>14</v>
      </c>
      <c r="C200" s="2" t="s">
        <v>96</v>
      </c>
      <c r="D200" s="2" t="s">
        <v>64</v>
      </c>
      <c r="E200" s="26" t="s">
        <v>222</v>
      </c>
      <c r="F200" s="8"/>
      <c r="G200" s="23">
        <f t="shared" si="28"/>
        <v>742000</v>
      </c>
      <c r="H200" s="23"/>
      <c r="I200" s="23">
        <f t="shared" si="28"/>
        <v>742000</v>
      </c>
      <c r="J200" s="23"/>
      <c r="K200" s="23">
        <f t="shared" si="28"/>
        <v>742000</v>
      </c>
      <c r="L200" s="23"/>
    </row>
    <row r="201">
      <c r="A201" s="29" t="s">
        <v>25</v>
      </c>
      <c r="B201" s="8" t="s">
        <v>14</v>
      </c>
      <c r="C201" s="2" t="s">
        <v>96</v>
      </c>
      <c r="D201" s="2" t="s">
        <v>64</v>
      </c>
      <c r="E201" s="26" t="s">
        <v>222</v>
      </c>
      <c r="F201" s="8" t="s">
        <v>26</v>
      </c>
      <c r="G201" s="23">
        <v>742000</v>
      </c>
      <c r="H201" s="23"/>
      <c r="I201" s="23">
        <v>742000</v>
      </c>
      <c r="J201" s="23"/>
      <c r="K201" s="23">
        <v>742000</v>
      </c>
      <c r="L201" s="23"/>
    </row>
    <row r="202" ht="47.25" hidden="1">
      <c r="A202" s="29" t="s">
        <v>35</v>
      </c>
      <c r="B202" s="8"/>
      <c r="C202" s="2" t="s">
        <v>96</v>
      </c>
      <c r="D202" s="2" t="s">
        <v>64</v>
      </c>
      <c r="E202" s="26" t="s">
        <v>36</v>
      </c>
      <c r="F202" s="8"/>
      <c r="G202" s="23">
        <f t="shared" si="28"/>
        <v>0</v>
      </c>
      <c r="H202" s="23"/>
      <c r="I202" s="23">
        <f t="shared" si="28"/>
        <v>0</v>
      </c>
      <c r="J202" s="23"/>
      <c r="K202" s="23">
        <f t="shared" si="28"/>
        <v>0</v>
      </c>
      <c r="L202" s="23"/>
    </row>
    <row r="203" ht="47.25" hidden="1">
      <c r="A203" s="29" t="s">
        <v>45</v>
      </c>
      <c r="B203" s="8"/>
      <c r="C203" s="2" t="s">
        <v>96</v>
      </c>
      <c r="D203" s="2" t="s">
        <v>64</v>
      </c>
      <c r="E203" s="26" t="s">
        <v>46</v>
      </c>
      <c r="F203" s="8"/>
      <c r="G203" s="23">
        <f t="shared" si="28"/>
        <v>0</v>
      </c>
      <c r="H203" s="23"/>
      <c r="I203" s="23">
        <f t="shared" si="28"/>
        <v>0</v>
      </c>
      <c r="J203" s="23"/>
      <c r="K203" s="23">
        <f t="shared" si="28"/>
        <v>0</v>
      </c>
      <c r="L203" s="23"/>
    </row>
    <row r="204" ht="78.75" hidden="1" customHeight="1">
      <c r="A204" s="29" t="s">
        <v>47</v>
      </c>
      <c r="B204" s="8"/>
      <c r="C204" s="2" t="s">
        <v>96</v>
      </c>
      <c r="D204" s="2" t="s">
        <v>64</v>
      </c>
      <c r="E204" s="26" t="s">
        <v>48</v>
      </c>
      <c r="F204" s="8"/>
      <c r="G204" s="23">
        <f t="shared" si="28"/>
        <v>0</v>
      </c>
      <c r="H204" s="23"/>
      <c r="I204" s="23">
        <f t="shared" si="28"/>
        <v>0</v>
      </c>
      <c r="J204" s="23"/>
      <c r="K204" s="23">
        <f t="shared" si="28"/>
        <v>0</v>
      </c>
      <c r="L204" s="23"/>
    </row>
    <row r="205" ht="31.5" hidden="1" customHeight="1">
      <c r="A205" s="29" t="s">
        <v>41</v>
      </c>
      <c r="B205" s="8"/>
      <c r="C205" s="2" t="s">
        <v>96</v>
      </c>
      <c r="D205" s="2" t="s">
        <v>64</v>
      </c>
      <c r="E205" s="26" t="s">
        <v>49</v>
      </c>
      <c r="F205" s="8"/>
      <c r="G205" s="23">
        <f>G207+G206</f>
        <v>0</v>
      </c>
      <c r="H205" s="23"/>
      <c r="I205" s="23">
        <f>I207+I206</f>
        <v>0</v>
      </c>
      <c r="J205" s="23"/>
      <c r="K205" s="23">
        <f>K207+K206</f>
        <v>0</v>
      </c>
      <c r="L205" s="23"/>
    </row>
    <row r="206" ht="31.5" hidden="1" customHeight="1">
      <c r="A206" s="29" t="s">
        <v>43</v>
      </c>
      <c r="B206" s="8"/>
      <c r="C206" s="2" t="s">
        <v>96</v>
      </c>
      <c r="D206" s="2" t="s">
        <v>64</v>
      </c>
      <c r="E206" s="26" t="s">
        <v>49</v>
      </c>
      <c r="F206" s="8" t="s">
        <v>44</v>
      </c>
      <c r="G206" s="23"/>
      <c r="H206" s="23"/>
      <c r="I206" s="23"/>
      <c r="J206" s="23"/>
      <c r="K206" s="23"/>
      <c r="L206" s="23"/>
    </row>
    <row r="207" ht="31.5" hidden="1" customHeight="1">
      <c r="A207" s="29" t="s">
        <v>25</v>
      </c>
      <c r="B207" s="8"/>
      <c r="C207" s="2" t="s">
        <v>96</v>
      </c>
      <c r="D207" s="2" t="s">
        <v>64</v>
      </c>
      <c r="E207" s="26" t="s">
        <v>49</v>
      </c>
      <c r="F207" s="8" t="s">
        <v>26</v>
      </c>
      <c r="G207" s="23"/>
      <c r="H207" s="23"/>
      <c r="I207" s="23"/>
      <c r="J207" s="23"/>
      <c r="K207" s="23"/>
      <c r="L207" s="23"/>
    </row>
    <row r="208" ht="65.25" customHeight="1">
      <c r="A208" s="29" t="s">
        <v>53</v>
      </c>
      <c r="B208" s="8" t="s">
        <v>14</v>
      </c>
      <c r="C208" s="2" t="s">
        <v>96</v>
      </c>
      <c r="D208" s="2" t="s">
        <v>64</v>
      </c>
      <c r="E208" s="26" t="s">
        <v>54</v>
      </c>
      <c r="F208" s="8"/>
      <c r="G208" s="23">
        <f t="shared" ref="G208:K217" si="29">G209</f>
        <v>1530240</v>
      </c>
      <c r="H208" s="23"/>
      <c r="I208" s="23">
        <f t="shared" si="29"/>
        <v>1530240</v>
      </c>
      <c r="J208" s="23"/>
      <c r="K208" s="23">
        <f t="shared" si="29"/>
        <v>1530240</v>
      </c>
      <c r="L208" s="23"/>
    </row>
    <row r="209" ht="45" customHeight="1">
      <c r="A209" s="29" t="s">
        <v>55</v>
      </c>
      <c r="B209" s="8" t="s">
        <v>14</v>
      </c>
      <c r="C209" s="2" t="s">
        <v>96</v>
      </c>
      <c r="D209" s="2" t="s">
        <v>64</v>
      </c>
      <c r="E209" s="26" t="s">
        <v>56</v>
      </c>
      <c r="F209" s="8"/>
      <c r="G209" s="23">
        <f t="shared" si="29"/>
        <v>1530240</v>
      </c>
      <c r="H209" s="23"/>
      <c r="I209" s="23">
        <f t="shared" si="29"/>
        <v>1530240</v>
      </c>
      <c r="J209" s="23"/>
      <c r="K209" s="23">
        <f t="shared" si="29"/>
        <v>1530240</v>
      </c>
      <c r="L209" s="23"/>
    </row>
    <row r="210" ht="66.75" customHeight="1">
      <c r="A210" s="29" t="s">
        <v>203</v>
      </c>
      <c r="B210" s="8" t="s">
        <v>14</v>
      </c>
      <c r="C210" s="2" t="s">
        <v>96</v>
      </c>
      <c r="D210" s="2" t="s">
        <v>64</v>
      </c>
      <c r="E210" s="26" t="s">
        <v>204</v>
      </c>
      <c r="F210" s="8"/>
      <c r="G210" s="23">
        <f>G211+G213</f>
        <v>1530240</v>
      </c>
      <c r="H210" s="23"/>
      <c r="I210" s="23">
        <f>I211+I213</f>
        <v>1530240</v>
      </c>
      <c r="J210" s="23"/>
      <c r="K210" s="23">
        <f>K211+K213</f>
        <v>1530240</v>
      </c>
      <c r="L210" s="23"/>
    </row>
    <row r="211" ht="31.5">
      <c r="A211" s="29" t="s">
        <v>223</v>
      </c>
      <c r="B211" s="8" t="s">
        <v>14</v>
      </c>
      <c r="C211" s="2" t="s">
        <v>96</v>
      </c>
      <c r="D211" s="2" t="s">
        <v>64</v>
      </c>
      <c r="E211" s="26" t="s">
        <v>224</v>
      </c>
      <c r="F211" s="8"/>
      <c r="G211" s="23">
        <f>G212</f>
        <v>1506240</v>
      </c>
      <c r="H211" s="23"/>
      <c r="I211" s="23">
        <f>I212</f>
        <v>1506240</v>
      </c>
      <c r="J211" s="23"/>
      <c r="K211" s="23">
        <f>K212</f>
        <v>1506240</v>
      </c>
      <c r="L211" s="23"/>
    </row>
    <row r="212" ht="31.5">
      <c r="A212" s="29" t="s">
        <v>161</v>
      </c>
      <c r="B212" s="8" t="s">
        <v>14</v>
      </c>
      <c r="C212" s="2" t="s">
        <v>96</v>
      </c>
      <c r="D212" s="2" t="s">
        <v>64</v>
      </c>
      <c r="E212" s="26" t="s">
        <v>224</v>
      </c>
      <c r="F212" s="8" t="s">
        <v>162</v>
      </c>
      <c r="G212" s="23">
        <v>1506240</v>
      </c>
      <c r="H212" s="23"/>
      <c r="I212" s="23">
        <v>1506240</v>
      </c>
      <c r="J212" s="23"/>
      <c r="K212" s="23">
        <v>1506240</v>
      </c>
      <c r="L212" s="23"/>
    </row>
    <row r="213">
      <c r="A213" s="29" t="s">
        <v>41</v>
      </c>
      <c r="B213" s="8" t="s">
        <v>14</v>
      </c>
      <c r="C213" s="2" t="s">
        <v>96</v>
      </c>
      <c r="D213" s="2" t="s">
        <v>64</v>
      </c>
      <c r="E213" s="26" t="s">
        <v>205</v>
      </c>
      <c r="F213" s="8"/>
      <c r="G213" s="23">
        <f t="shared" si="29"/>
        <v>24000</v>
      </c>
      <c r="H213" s="23"/>
      <c r="I213" s="23">
        <f t="shared" si="29"/>
        <v>24000</v>
      </c>
      <c r="J213" s="23"/>
      <c r="K213" s="23">
        <f t="shared" si="29"/>
        <v>24000</v>
      </c>
      <c r="L213" s="23"/>
    </row>
    <row r="214" ht="31.5">
      <c r="A214" s="29" t="s">
        <v>43</v>
      </c>
      <c r="B214" s="8" t="s">
        <v>14</v>
      </c>
      <c r="C214" s="2" t="s">
        <v>96</v>
      </c>
      <c r="D214" s="2" t="s">
        <v>64</v>
      </c>
      <c r="E214" s="26" t="s">
        <v>205</v>
      </c>
      <c r="F214" s="8" t="s">
        <v>44</v>
      </c>
      <c r="G214" s="23">
        <v>24000</v>
      </c>
      <c r="H214" s="23"/>
      <c r="I214" s="23">
        <v>24000</v>
      </c>
      <c r="J214" s="23"/>
      <c r="K214" s="23">
        <v>24000</v>
      </c>
      <c r="L214" s="23"/>
    </row>
    <row r="215" ht="47.25">
      <c r="A215" s="28" t="s">
        <v>225</v>
      </c>
      <c r="B215" s="8" t="s">
        <v>14</v>
      </c>
      <c r="C215" s="2" t="s">
        <v>96</v>
      </c>
      <c r="D215" s="2" t="s">
        <v>64</v>
      </c>
      <c r="E215" s="26" t="s">
        <v>226</v>
      </c>
      <c r="F215" s="8"/>
      <c r="G215" s="23">
        <f t="shared" si="29"/>
        <v>3057600</v>
      </c>
      <c r="H215" s="23"/>
      <c r="I215" s="23">
        <f t="shared" si="29"/>
        <v>3057600</v>
      </c>
      <c r="J215" s="23"/>
      <c r="K215" s="23">
        <f t="shared" si="29"/>
        <v>3057600</v>
      </c>
      <c r="L215" s="23"/>
    </row>
    <row r="216" ht="31.5">
      <c r="A216" s="29" t="s">
        <v>227</v>
      </c>
      <c r="B216" s="8" t="s">
        <v>14</v>
      </c>
      <c r="C216" s="2" t="s">
        <v>96</v>
      </c>
      <c r="D216" s="2" t="s">
        <v>64</v>
      </c>
      <c r="E216" s="26" t="s">
        <v>228</v>
      </c>
      <c r="F216" s="8"/>
      <c r="G216" s="23">
        <f t="shared" si="29"/>
        <v>3057600</v>
      </c>
      <c r="H216" s="23"/>
      <c r="I216" s="23">
        <f t="shared" si="29"/>
        <v>3057600</v>
      </c>
      <c r="J216" s="23"/>
      <c r="K216" s="23">
        <f t="shared" si="29"/>
        <v>3057600</v>
      </c>
      <c r="L216" s="23"/>
    </row>
    <row r="217" ht="63">
      <c r="A217" s="29" t="s">
        <v>229</v>
      </c>
      <c r="B217" s="8" t="s">
        <v>14</v>
      </c>
      <c r="C217" s="2" t="s">
        <v>96</v>
      </c>
      <c r="D217" s="2" t="s">
        <v>64</v>
      </c>
      <c r="E217" s="26" t="s">
        <v>230</v>
      </c>
      <c r="F217" s="8"/>
      <c r="G217" s="23">
        <f t="shared" si="29"/>
        <v>3057600</v>
      </c>
      <c r="H217" s="23"/>
      <c r="I217" s="23">
        <f t="shared" si="29"/>
        <v>3057600</v>
      </c>
      <c r="J217" s="23"/>
      <c r="K217" s="23">
        <f t="shared" si="29"/>
        <v>3057600</v>
      </c>
      <c r="L217" s="23"/>
    </row>
    <row r="218" ht="31.5">
      <c r="A218" s="29" t="s">
        <v>43</v>
      </c>
      <c r="B218" s="8" t="s">
        <v>14</v>
      </c>
      <c r="C218" s="2" t="s">
        <v>96</v>
      </c>
      <c r="D218" s="2" t="s">
        <v>64</v>
      </c>
      <c r="E218" s="26" t="s">
        <v>230</v>
      </c>
      <c r="F218" s="8" t="s">
        <v>44</v>
      </c>
      <c r="G218" s="23">
        <v>3057600</v>
      </c>
      <c r="H218" s="23"/>
      <c r="I218" s="23">
        <v>3057600</v>
      </c>
      <c r="J218" s="23"/>
      <c r="K218" s="23">
        <v>3057600</v>
      </c>
      <c r="L218" s="23"/>
    </row>
    <row r="219">
      <c r="A219" s="29" t="s">
        <v>231</v>
      </c>
      <c r="B219" s="8" t="s">
        <v>14</v>
      </c>
      <c r="C219" s="2" t="s">
        <v>96</v>
      </c>
      <c r="D219" s="2" t="s">
        <v>66</v>
      </c>
      <c r="E219" s="26"/>
      <c r="F219" s="8"/>
      <c r="G219" s="23">
        <f t="shared" ref="G219:L219" si="30">G220+G265</f>
        <v>42499283.719999991</v>
      </c>
      <c r="H219" s="23">
        <f t="shared" si="30"/>
        <v>2163650.7000000002</v>
      </c>
      <c r="I219" s="23">
        <f>I220+I265</f>
        <v>42499283.720000006</v>
      </c>
      <c r="J219" s="23">
        <f t="shared" si="30"/>
        <v>2163650.7000000002</v>
      </c>
      <c r="K219" s="23">
        <f t="shared" si="30"/>
        <v>42084970.240000002</v>
      </c>
      <c r="L219" s="23">
        <f t="shared" si="30"/>
        <v>2163650.7000000002</v>
      </c>
    </row>
    <row r="220" ht="47.25">
      <c r="A220" s="29" t="s">
        <v>97</v>
      </c>
      <c r="B220" s="8" t="s">
        <v>14</v>
      </c>
      <c r="C220" s="2" t="s">
        <v>96</v>
      </c>
      <c r="D220" s="2" t="s">
        <v>66</v>
      </c>
      <c r="E220" s="26" t="s">
        <v>98</v>
      </c>
      <c r="F220" s="8"/>
      <c r="G220" s="23">
        <f t="shared" ref="G220:L220" si="31">G221</f>
        <v>37760445.300000004</v>
      </c>
      <c r="H220" s="23">
        <f t="shared" si="31"/>
        <v>2163650.7000000002</v>
      </c>
      <c r="I220" s="23">
        <f t="shared" si="31"/>
        <v>37760445.300000004</v>
      </c>
      <c r="J220" s="23">
        <f t="shared" si="31"/>
        <v>2163650.7000000002</v>
      </c>
      <c r="K220" s="23">
        <f t="shared" si="31"/>
        <v>37346131.82</v>
      </c>
      <c r="L220" s="23">
        <f t="shared" si="31"/>
        <v>2163650.7000000002</v>
      </c>
    </row>
    <row r="221" ht="31.5">
      <c r="A221" s="29" t="s">
        <v>157</v>
      </c>
      <c r="B221" s="8" t="s">
        <v>14</v>
      </c>
      <c r="C221" s="2" t="s">
        <v>96</v>
      </c>
      <c r="D221" s="2" t="s">
        <v>66</v>
      </c>
      <c r="E221" s="26" t="s">
        <v>128</v>
      </c>
      <c r="F221" s="8"/>
      <c r="G221" s="23">
        <f t="shared" ref="G221:L221" si="32">G222+G226+G230+G255+G258+G233+G262</f>
        <v>37760445.300000004</v>
      </c>
      <c r="H221" s="23">
        <f t="shared" si="32"/>
        <v>2163650.7000000002</v>
      </c>
      <c r="I221" s="23">
        <f>I222+I226+I230+I255+I258+I233+I262</f>
        <v>37760445.300000004</v>
      </c>
      <c r="J221" s="23">
        <f t="shared" si="32"/>
        <v>2163650.7000000002</v>
      </c>
      <c r="K221" s="23">
        <f t="shared" si="32"/>
        <v>37346131.82</v>
      </c>
      <c r="L221" s="23">
        <f t="shared" si="32"/>
        <v>2163650.7000000002</v>
      </c>
    </row>
    <row r="222" ht="31.5">
      <c r="A222" s="29" t="s">
        <v>232</v>
      </c>
      <c r="B222" s="8" t="s">
        <v>14</v>
      </c>
      <c r="C222" s="2" t="s">
        <v>96</v>
      </c>
      <c r="D222" s="2" t="s">
        <v>66</v>
      </c>
      <c r="E222" s="26" t="s">
        <v>233</v>
      </c>
      <c r="F222" s="8"/>
      <c r="G222" s="23">
        <f>G223</f>
        <v>7798940.5</v>
      </c>
      <c r="H222" s="23"/>
      <c r="I222" s="23">
        <f>I223</f>
        <v>7798940.5</v>
      </c>
      <c r="J222" s="23"/>
      <c r="K222" s="23">
        <f>K223</f>
        <v>7705895.8399999999</v>
      </c>
      <c r="L222" s="23"/>
    </row>
    <row r="223">
      <c r="A223" s="29" t="s">
        <v>41</v>
      </c>
      <c r="B223" s="8" t="s">
        <v>14</v>
      </c>
      <c r="C223" s="2" t="s">
        <v>96</v>
      </c>
      <c r="D223" s="2" t="s">
        <v>66</v>
      </c>
      <c r="E223" s="26" t="s">
        <v>234</v>
      </c>
      <c r="F223" s="8"/>
      <c r="G223" s="23">
        <f>SUM(G224:G225)</f>
        <v>7798940.5</v>
      </c>
      <c r="H223" s="23"/>
      <c r="I223" s="23">
        <f>SUM(I224:I225)</f>
        <v>7798940.5</v>
      </c>
      <c r="J223" s="23"/>
      <c r="K223" s="23">
        <f>SUM(K224:K225)</f>
        <v>7705895.8399999999</v>
      </c>
      <c r="L223" s="23"/>
    </row>
    <row r="224" ht="31.5">
      <c r="A224" s="29" t="s">
        <v>43</v>
      </c>
      <c r="B224" s="8" t="s">
        <v>14</v>
      </c>
      <c r="C224" s="2" t="s">
        <v>96</v>
      </c>
      <c r="D224" s="2" t="s">
        <v>66</v>
      </c>
      <c r="E224" s="26" t="s">
        <v>234</v>
      </c>
      <c r="F224" s="8" t="s">
        <v>44</v>
      </c>
      <c r="G224" s="23">
        <f>7139940.5+650000</f>
        <v>7789940.5</v>
      </c>
      <c r="H224" s="23"/>
      <c r="I224" s="23">
        <v>7789940.5</v>
      </c>
      <c r="J224" s="23"/>
      <c r="K224" s="23">
        <v>7697361.8399999999</v>
      </c>
      <c r="L224" s="23"/>
    </row>
    <row r="225">
      <c r="A225" s="29" t="s">
        <v>25</v>
      </c>
      <c r="B225" s="8" t="s">
        <v>14</v>
      </c>
      <c r="C225" s="2" t="s">
        <v>96</v>
      </c>
      <c r="D225" s="2" t="s">
        <v>66</v>
      </c>
      <c r="E225" s="26" t="s">
        <v>234</v>
      </c>
      <c r="F225" s="8" t="s">
        <v>26</v>
      </c>
      <c r="G225" s="23">
        <v>9000</v>
      </c>
      <c r="H225" s="23"/>
      <c r="I225" s="23">
        <v>9000</v>
      </c>
      <c r="J225" s="23"/>
      <c r="K225" s="23">
        <v>8534</v>
      </c>
      <c r="L225" s="23"/>
    </row>
    <row r="226" ht="31.5">
      <c r="A226" s="29" t="s">
        <v>235</v>
      </c>
      <c r="B226" s="8" t="s">
        <v>14</v>
      </c>
      <c r="C226" s="2" t="s">
        <v>96</v>
      </c>
      <c r="D226" s="2" t="s">
        <v>66</v>
      </c>
      <c r="E226" s="26" t="s">
        <v>236</v>
      </c>
      <c r="F226" s="8"/>
      <c r="G226" s="23">
        <f>G227</f>
        <v>775500</v>
      </c>
      <c r="H226" s="23"/>
      <c r="I226" s="23">
        <f>I227</f>
        <v>775500</v>
      </c>
      <c r="J226" s="23"/>
      <c r="K226" s="23">
        <f>K227</f>
        <v>712500</v>
      </c>
      <c r="L226" s="23"/>
    </row>
    <row r="227">
      <c r="A227" s="29" t="s">
        <v>41</v>
      </c>
      <c r="B227" s="8" t="s">
        <v>14</v>
      </c>
      <c r="C227" s="2" t="s">
        <v>96</v>
      </c>
      <c r="D227" s="2" t="s">
        <v>66</v>
      </c>
      <c r="E227" s="26" t="s">
        <v>237</v>
      </c>
      <c r="F227" s="8"/>
      <c r="G227" s="23">
        <f>G228+G229</f>
        <v>775500</v>
      </c>
      <c r="H227" s="23"/>
      <c r="I227" s="23">
        <f>I228+I229</f>
        <v>775500</v>
      </c>
      <c r="J227" s="23"/>
      <c r="K227" s="23">
        <f>K228+K229</f>
        <v>712500</v>
      </c>
      <c r="L227" s="23"/>
    </row>
    <row r="228" ht="31.5">
      <c r="A228" s="29" t="s">
        <v>43</v>
      </c>
      <c r="B228" s="8" t="s">
        <v>14</v>
      </c>
      <c r="C228" s="2" t="s">
        <v>96</v>
      </c>
      <c r="D228" s="2" t="s">
        <v>66</v>
      </c>
      <c r="E228" s="26" t="s">
        <v>237</v>
      </c>
      <c r="F228" s="8" t="s">
        <v>44</v>
      </c>
      <c r="G228" s="23">
        <f>830000-54500</f>
        <v>775500</v>
      </c>
      <c r="H228" s="23"/>
      <c r="I228" s="23">
        <v>775500</v>
      </c>
      <c r="J228" s="23"/>
      <c r="K228" s="23">
        <v>712500</v>
      </c>
      <c r="L228" s="23"/>
    </row>
    <row r="229" hidden="1">
      <c r="A229" s="29" t="s">
        <v>25</v>
      </c>
      <c r="B229" s="8"/>
      <c r="C229" s="2" t="s">
        <v>96</v>
      </c>
      <c r="D229" s="2" t="s">
        <v>66</v>
      </c>
      <c r="E229" s="26" t="s">
        <v>237</v>
      </c>
      <c r="F229" s="8" t="s">
        <v>26</v>
      </c>
      <c r="G229" s="23"/>
      <c r="H229" s="23"/>
      <c r="I229" s="23"/>
      <c r="J229" s="23"/>
      <c r="K229" s="23"/>
      <c r="L229" s="23"/>
    </row>
    <row r="230" ht="31.5">
      <c r="A230" s="1" t="s">
        <v>238</v>
      </c>
      <c r="B230" s="8" t="s">
        <v>14</v>
      </c>
      <c r="C230" s="2" t="s">
        <v>96</v>
      </c>
      <c r="D230" s="2" t="s">
        <v>66</v>
      </c>
      <c r="E230" s="2" t="s">
        <v>239</v>
      </c>
      <c r="F230" s="2"/>
      <c r="G230" s="23">
        <f t="shared" ref="G230:K231" si="33">G231</f>
        <v>265500</v>
      </c>
      <c r="H230" s="23"/>
      <c r="I230" s="23">
        <f t="shared" si="33"/>
        <v>265500</v>
      </c>
      <c r="J230" s="23"/>
      <c r="K230" s="23">
        <f t="shared" si="33"/>
        <v>220168.48000000001</v>
      </c>
      <c r="L230" s="23"/>
    </row>
    <row r="231">
      <c r="A231" s="1" t="s">
        <v>41</v>
      </c>
      <c r="B231" s="8" t="s">
        <v>14</v>
      </c>
      <c r="C231" s="2" t="s">
        <v>96</v>
      </c>
      <c r="D231" s="2" t="s">
        <v>66</v>
      </c>
      <c r="E231" s="2" t="s">
        <v>240</v>
      </c>
      <c r="F231" s="2"/>
      <c r="G231" s="23">
        <f t="shared" si="33"/>
        <v>265500</v>
      </c>
      <c r="H231" s="23"/>
      <c r="I231" s="23">
        <f t="shared" si="33"/>
        <v>265500</v>
      </c>
      <c r="J231" s="23"/>
      <c r="K231" s="23">
        <f t="shared" si="33"/>
        <v>220168.48000000001</v>
      </c>
      <c r="L231" s="23"/>
    </row>
    <row r="232" ht="31.5">
      <c r="A232" s="28" t="s">
        <v>43</v>
      </c>
      <c r="B232" s="8" t="s">
        <v>14</v>
      </c>
      <c r="C232" s="35" t="s">
        <v>96</v>
      </c>
      <c r="D232" s="35" t="s">
        <v>66</v>
      </c>
      <c r="E232" s="26" t="s">
        <v>240</v>
      </c>
      <c r="F232" s="2" t="s">
        <v>44</v>
      </c>
      <c r="G232" s="23">
        <f>211000+54500</f>
        <v>265500</v>
      </c>
      <c r="H232" s="23"/>
      <c r="I232" s="23">
        <v>265500</v>
      </c>
      <c r="J232" s="23"/>
      <c r="K232" s="23">
        <v>220168.48000000001</v>
      </c>
      <c r="L232" s="23"/>
    </row>
    <row r="233" ht="47.25">
      <c r="A233" s="36" t="s">
        <v>241</v>
      </c>
      <c r="B233" s="8" t="s">
        <v>14</v>
      </c>
      <c r="C233" s="35" t="s">
        <v>96</v>
      </c>
      <c r="D233" s="35" t="s">
        <v>66</v>
      </c>
      <c r="E233" s="37" t="s">
        <v>242</v>
      </c>
      <c r="F233" s="35"/>
      <c r="G233" s="23">
        <f>G234+G238+G244+G246+G236+G240+G248+G250+G252+G242</f>
        <v>25129575.169999998</v>
      </c>
      <c r="H233" s="23"/>
      <c r="I233" s="23">
        <f>I234+I238+I244+I246+I236+I240+I248+I250+I252+I242</f>
        <v>25129575.169999998</v>
      </c>
      <c r="J233" s="23"/>
      <c r="K233" s="23">
        <f>K234+K238+K244+K246+K236+K240+K248+K250+K252+K242</f>
        <v>25116810.949999999</v>
      </c>
      <c r="L233" s="23"/>
    </row>
    <row r="234" ht="63">
      <c r="A234" s="27" t="s">
        <v>243</v>
      </c>
      <c r="B234" s="8" t="s">
        <v>14</v>
      </c>
      <c r="C234" s="35" t="s">
        <v>96</v>
      </c>
      <c r="D234" s="35" t="s">
        <v>66</v>
      </c>
      <c r="E234" s="37" t="s">
        <v>244</v>
      </c>
      <c r="F234" s="35"/>
      <c r="G234" s="23">
        <f>G235</f>
        <v>19704928</v>
      </c>
      <c r="H234" s="23"/>
      <c r="I234" s="23">
        <f>I235</f>
        <v>19704928</v>
      </c>
      <c r="J234" s="23"/>
      <c r="K234" s="23">
        <f>K235</f>
        <v>19704928</v>
      </c>
      <c r="L234" s="23"/>
    </row>
    <row r="235" ht="31.5">
      <c r="A235" s="29" t="s">
        <v>245</v>
      </c>
      <c r="B235" s="8" t="s">
        <v>14</v>
      </c>
      <c r="C235" s="35" t="s">
        <v>96</v>
      </c>
      <c r="D235" s="35" t="s">
        <v>66</v>
      </c>
      <c r="E235" s="37" t="s">
        <v>244</v>
      </c>
      <c r="F235" s="35" t="s">
        <v>246</v>
      </c>
      <c r="G235" s="23">
        <f>20052304-347376</f>
        <v>19704928</v>
      </c>
      <c r="H235" s="23"/>
      <c r="I235" s="23">
        <v>19704928</v>
      </c>
      <c r="J235" s="23"/>
      <c r="K235" s="23">
        <v>19704928</v>
      </c>
      <c r="L235" s="23"/>
    </row>
    <row r="236" ht="63">
      <c r="A236" s="22" t="s">
        <v>247</v>
      </c>
      <c r="B236" s="8" t="s">
        <v>14</v>
      </c>
      <c r="C236" s="35" t="s">
        <v>96</v>
      </c>
      <c r="D236" s="35" t="s">
        <v>66</v>
      </c>
      <c r="E236" s="37" t="s">
        <v>248</v>
      </c>
      <c r="F236" s="2"/>
      <c r="G236" s="23">
        <f>G237</f>
        <v>125690.86</v>
      </c>
      <c r="H236" s="23"/>
      <c r="I236" s="23">
        <f>I237</f>
        <v>125690.86</v>
      </c>
      <c r="J236" s="23"/>
      <c r="K236" s="23">
        <f>K237</f>
        <v>125690.86</v>
      </c>
      <c r="L236" s="23"/>
    </row>
    <row r="237" ht="31.5">
      <c r="A237" s="1" t="s">
        <v>245</v>
      </c>
      <c r="B237" s="8" t="s">
        <v>14</v>
      </c>
      <c r="C237" s="2" t="s">
        <v>96</v>
      </c>
      <c r="D237" s="2" t="s">
        <v>66</v>
      </c>
      <c r="E237" s="2" t="s">
        <v>248</v>
      </c>
      <c r="F237" s="2" t="s">
        <v>246</v>
      </c>
      <c r="G237" s="23">
        <v>125690.86</v>
      </c>
      <c r="H237" s="23"/>
      <c r="I237" s="23">
        <v>125690.86</v>
      </c>
      <c r="J237" s="23"/>
      <c r="K237" s="23">
        <v>125690.86</v>
      </c>
      <c r="L237" s="23"/>
    </row>
    <row r="238">
      <c r="A238" s="1" t="s">
        <v>41</v>
      </c>
      <c r="B238" s="8" t="s">
        <v>14</v>
      </c>
      <c r="C238" s="8" t="s">
        <v>96</v>
      </c>
      <c r="D238" s="8" t="s">
        <v>66</v>
      </c>
      <c r="E238" s="2" t="s">
        <v>249</v>
      </c>
      <c r="F238" s="2"/>
      <c r="G238" s="23">
        <f>SUM(G239)</f>
        <v>457984.31</v>
      </c>
      <c r="H238" s="23"/>
      <c r="I238" s="23">
        <f>SUM(I239)</f>
        <v>457984.31</v>
      </c>
      <c r="J238" s="23"/>
      <c r="K238" s="23">
        <f>SUM(K239)</f>
        <v>457984.31</v>
      </c>
      <c r="L238" s="23"/>
    </row>
    <row r="239" ht="31.5">
      <c r="A239" s="1" t="s">
        <v>43</v>
      </c>
      <c r="B239" s="8" t="s">
        <v>14</v>
      </c>
      <c r="C239" s="8" t="s">
        <v>96</v>
      </c>
      <c r="D239" s="8" t="s">
        <v>66</v>
      </c>
      <c r="E239" s="2" t="s">
        <v>249</v>
      </c>
      <c r="F239" s="2" t="s">
        <v>44</v>
      </c>
      <c r="G239" s="23">
        <v>457984.31</v>
      </c>
      <c r="H239" s="23"/>
      <c r="I239" s="23">
        <v>457984.31</v>
      </c>
      <c r="J239" s="23"/>
      <c r="K239" s="23">
        <v>457984.31</v>
      </c>
      <c r="L239" s="23"/>
    </row>
    <row r="240" ht="31.5" hidden="1">
      <c r="A240" s="1" t="s">
        <v>250</v>
      </c>
      <c r="B240" s="8"/>
      <c r="C240" s="8" t="s">
        <v>96</v>
      </c>
      <c r="D240" s="8" t="s">
        <v>66</v>
      </c>
      <c r="E240" s="8" t="s">
        <v>251</v>
      </c>
      <c r="F240" s="2"/>
      <c r="G240" s="23">
        <f>G241</f>
        <v>0</v>
      </c>
      <c r="H240" s="23"/>
      <c r="I240" s="23">
        <f>I241</f>
        <v>0</v>
      </c>
      <c r="J240" s="23"/>
      <c r="K240" s="23">
        <f>K241</f>
        <v>0</v>
      </c>
      <c r="L240" s="23"/>
    </row>
    <row r="241" ht="31.5" hidden="1">
      <c r="A241" s="27" t="s">
        <v>43</v>
      </c>
      <c r="B241" s="8"/>
      <c r="C241" s="8" t="s">
        <v>96</v>
      </c>
      <c r="D241" s="8" t="s">
        <v>66</v>
      </c>
      <c r="E241" s="8" t="s">
        <v>251</v>
      </c>
      <c r="F241" s="2" t="s">
        <v>44</v>
      </c>
      <c r="G241" s="23"/>
      <c r="H241" s="23"/>
      <c r="I241" s="23"/>
      <c r="J241" s="23"/>
      <c r="K241" s="23"/>
      <c r="L241" s="23"/>
    </row>
    <row r="242" ht="47.25">
      <c r="A242" s="1" t="s">
        <v>252</v>
      </c>
      <c r="B242" s="8" t="s">
        <v>14</v>
      </c>
      <c r="C242" s="8" t="s">
        <v>96</v>
      </c>
      <c r="D242" s="8" t="s">
        <v>66</v>
      </c>
      <c r="E242" s="26" t="s">
        <v>253</v>
      </c>
      <c r="F242" s="2"/>
      <c r="G242" s="23">
        <f>G243</f>
        <v>172100</v>
      </c>
      <c r="H242" s="23"/>
      <c r="I242" s="23">
        <f>I243</f>
        <v>172100</v>
      </c>
      <c r="J242" s="23"/>
      <c r="K242" s="23">
        <f>K243</f>
        <v>172100</v>
      </c>
      <c r="L242" s="23"/>
    </row>
    <row r="243" ht="31.5">
      <c r="A243" s="28" t="s">
        <v>245</v>
      </c>
      <c r="B243" s="8" t="s">
        <v>14</v>
      </c>
      <c r="C243" s="8" t="s">
        <v>96</v>
      </c>
      <c r="D243" s="8" t="s">
        <v>66</v>
      </c>
      <c r="E243" s="26" t="s">
        <v>253</v>
      </c>
      <c r="F243" s="2" t="s">
        <v>246</v>
      </c>
      <c r="G243" s="23">
        <v>172100</v>
      </c>
      <c r="H243" s="23"/>
      <c r="I243" s="23">
        <v>172100</v>
      </c>
      <c r="J243" s="23"/>
      <c r="K243" s="23">
        <v>172100</v>
      </c>
      <c r="L243" s="23"/>
    </row>
    <row r="244" ht="63">
      <c r="A244" s="27" t="s">
        <v>254</v>
      </c>
      <c r="B244" s="8" t="s">
        <v>14</v>
      </c>
      <c r="C244" s="8" t="s">
        <v>96</v>
      </c>
      <c r="D244" s="8" t="s">
        <v>66</v>
      </c>
      <c r="E244" s="8" t="s">
        <v>255</v>
      </c>
      <c r="F244" s="2"/>
      <c r="G244" s="23">
        <f>G245</f>
        <v>2805061</v>
      </c>
      <c r="H244" s="23"/>
      <c r="I244" s="23">
        <f>I245</f>
        <v>2805061</v>
      </c>
      <c r="J244" s="23"/>
      <c r="K244" s="23">
        <f>K245</f>
        <v>2805061</v>
      </c>
      <c r="L244" s="23"/>
    </row>
    <row r="245" ht="31.5">
      <c r="A245" s="28" t="s">
        <v>245</v>
      </c>
      <c r="B245" s="8" t="s">
        <v>14</v>
      </c>
      <c r="C245" s="8" t="s">
        <v>96</v>
      </c>
      <c r="D245" s="8" t="s">
        <v>66</v>
      </c>
      <c r="E245" s="8" t="s">
        <v>255</v>
      </c>
      <c r="F245" s="2" t="s">
        <v>246</v>
      </c>
      <c r="G245" s="23">
        <v>2805061</v>
      </c>
      <c r="H245" s="23"/>
      <c r="I245" s="23">
        <v>2805061</v>
      </c>
      <c r="J245" s="23"/>
      <c r="K245" s="23">
        <v>2805061</v>
      </c>
      <c r="L245" s="23"/>
    </row>
    <row r="246" ht="63">
      <c r="A246" s="30" t="s">
        <v>256</v>
      </c>
      <c r="B246" s="8" t="s">
        <v>14</v>
      </c>
      <c r="C246" s="8" t="s">
        <v>96</v>
      </c>
      <c r="D246" s="8" t="s">
        <v>66</v>
      </c>
      <c r="E246" s="8" t="s">
        <v>257</v>
      </c>
      <c r="F246" s="2"/>
      <c r="G246" s="23">
        <f>G247</f>
        <v>495011</v>
      </c>
      <c r="H246" s="23"/>
      <c r="I246" s="23">
        <f>I247</f>
        <v>495011</v>
      </c>
      <c r="J246" s="23"/>
      <c r="K246" s="23">
        <f>K247</f>
        <v>495011</v>
      </c>
      <c r="L246" s="23"/>
    </row>
    <row r="247" ht="31.5">
      <c r="A247" s="30" t="s">
        <v>245</v>
      </c>
      <c r="B247" s="8" t="s">
        <v>14</v>
      </c>
      <c r="C247" s="8" t="s">
        <v>96</v>
      </c>
      <c r="D247" s="8" t="s">
        <v>66</v>
      </c>
      <c r="E247" s="8" t="s">
        <v>257</v>
      </c>
      <c r="F247" s="2" t="s">
        <v>246</v>
      </c>
      <c r="G247" s="23">
        <f>147635+347376</f>
        <v>495011</v>
      </c>
      <c r="H247" s="23"/>
      <c r="I247" s="23">
        <v>495011</v>
      </c>
      <c r="J247" s="23"/>
      <c r="K247" s="23">
        <v>495011</v>
      </c>
      <c r="L247" s="23"/>
    </row>
    <row r="248" ht="63">
      <c r="A248" s="30" t="s">
        <v>258</v>
      </c>
      <c r="B248" s="8" t="s">
        <v>14</v>
      </c>
      <c r="C248" s="8" t="s">
        <v>96</v>
      </c>
      <c r="D248" s="8" t="s">
        <v>66</v>
      </c>
      <c r="E248" s="8" t="s">
        <v>259</v>
      </c>
      <c r="F248" s="2"/>
      <c r="G248" s="23">
        <f>G249</f>
        <v>1368800</v>
      </c>
      <c r="H248" s="23"/>
      <c r="I248" s="23">
        <f>I249</f>
        <v>1368800</v>
      </c>
      <c r="J248" s="23"/>
      <c r="K248" s="23">
        <f>K249</f>
        <v>1356035.78</v>
      </c>
      <c r="L248" s="23"/>
    </row>
    <row r="249" ht="31.5">
      <c r="A249" s="30" t="s">
        <v>245</v>
      </c>
      <c r="B249" s="8" t="s">
        <v>14</v>
      </c>
      <c r="C249" s="8" t="s">
        <v>96</v>
      </c>
      <c r="D249" s="8" t="s">
        <v>66</v>
      </c>
      <c r="E249" s="8" t="s">
        <v>259</v>
      </c>
      <c r="F249" s="2">
        <v>600</v>
      </c>
      <c r="G249" s="23">
        <v>1368800</v>
      </c>
      <c r="H249" s="23"/>
      <c r="I249" s="23">
        <v>1368800</v>
      </c>
      <c r="J249" s="23"/>
      <c r="K249" s="23">
        <v>1356035.78</v>
      </c>
      <c r="L249" s="23"/>
    </row>
    <row r="250" ht="31.5" hidden="1">
      <c r="A250" s="30" t="s">
        <v>260</v>
      </c>
      <c r="B250" s="8"/>
      <c r="C250" s="8" t="s">
        <v>96</v>
      </c>
      <c r="D250" s="8" t="s">
        <v>66</v>
      </c>
      <c r="E250" s="8" t="s">
        <v>261</v>
      </c>
      <c r="F250" s="2"/>
      <c r="G250" s="23">
        <f>G251</f>
        <v>0</v>
      </c>
      <c r="H250" s="23"/>
      <c r="I250" s="23">
        <f>I251</f>
        <v>0</v>
      </c>
      <c r="J250" s="23"/>
      <c r="K250" s="23">
        <f>K251</f>
        <v>0</v>
      </c>
      <c r="L250" s="23"/>
    </row>
    <row r="251" ht="31.5" hidden="1">
      <c r="A251" s="30" t="s">
        <v>245</v>
      </c>
      <c r="B251" s="8"/>
      <c r="C251" s="8" t="s">
        <v>96</v>
      </c>
      <c r="D251" s="8" t="s">
        <v>66</v>
      </c>
      <c r="E251" s="8" t="s">
        <v>261</v>
      </c>
      <c r="F251" s="2">
        <v>600</v>
      </c>
      <c r="G251" s="23"/>
      <c r="H251" s="23"/>
      <c r="I251" s="23"/>
      <c r="J251" s="23"/>
      <c r="K251" s="23"/>
      <c r="L251" s="23"/>
    </row>
    <row r="252" ht="78.75" hidden="1">
      <c r="A252" s="30" t="s">
        <v>262</v>
      </c>
      <c r="B252" s="8"/>
      <c r="C252" s="8" t="s">
        <v>96</v>
      </c>
      <c r="D252" s="8" t="s">
        <v>66</v>
      </c>
      <c r="E252" s="8" t="s">
        <v>263</v>
      </c>
      <c r="F252" s="2"/>
      <c r="G252" s="23">
        <f>SUM(G253:G254)</f>
        <v>0</v>
      </c>
      <c r="H252" s="23"/>
      <c r="I252" s="23">
        <f>SUM(I253:I254)</f>
        <v>0</v>
      </c>
      <c r="J252" s="23"/>
      <c r="K252" s="23">
        <f>SUM(K253:K254)</f>
        <v>0</v>
      </c>
      <c r="L252" s="23"/>
    </row>
    <row r="253" ht="31.5" hidden="1">
      <c r="A253" s="30" t="s">
        <v>245</v>
      </c>
      <c r="B253" s="8"/>
      <c r="C253" s="8" t="s">
        <v>96</v>
      </c>
      <c r="D253" s="8" t="s">
        <v>66</v>
      </c>
      <c r="E253" s="8" t="s">
        <v>263</v>
      </c>
      <c r="F253" s="2">
        <v>600</v>
      </c>
      <c r="G253" s="23"/>
      <c r="H253" s="23"/>
      <c r="I253" s="23"/>
      <c r="J253" s="23"/>
      <c r="K253" s="23"/>
      <c r="L253" s="23"/>
    </row>
    <row r="254" hidden="1">
      <c r="A254" s="30" t="s">
        <v>25</v>
      </c>
      <c r="B254" s="8"/>
      <c r="C254" s="8" t="s">
        <v>96</v>
      </c>
      <c r="D254" s="8" t="s">
        <v>66</v>
      </c>
      <c r="E254" s="8" t="s">
        <v>263</v>
      </c>
      <c r="F254" s="2">
        <v>800</v>
      </c>
      <c r="G254" s="23"/>
      <c r="H254" s="23"/>
      <c r="I254" s="23"/>
      <c r="J254" s="23"/>
      <c r="K254" s="23"/>
      <c r="L254" s="23"/>
    </row>
    <row r="255">
      <c r="A255" s="30" t="s">
        <v>264</v>
      </c>
      <c r="B255" s="8" t="s">
        <v>14</v>
      </c>
      <c r="C255" s="8" t="s">
        <v>96</v>
      </c>
      <c r="D255" s="8" t="s">
        <v>66</v>
      </c>
      <c r="E255" s="8" t="s">
        <v>265</v>
      </c>
      <c r="F255" s="2"/>
      <c r="G255" s="23">
        <f t="shared" ref="G255:K258" si="34">G256</f>
        <v>200000</v>
      </c>
      <c r="H255" s="23"/>
      <c r="I255" s="23">
        <f t="shared" si="34"/>
        <v>200000</v>
      </c>
      <c r="J255" s="23"/>
      <c r="K255" s="23">
        <f t="shared" si="34"/>
        <v>0</v>
      </c>
      <c r="L255" s="23"/>
    </row>
    <row r="256">
      <c r="A256" s="30" t="s">
        <v>41</v>
      </c>
      <c r="B256" s="8" t="s">
        <v>14</v>
      </c>
      <c r="C256" s="8" t="s">
        <v>96</v>
      </c>
      <c r="D256" s="8" t="s">
        <v>66</v>
      </c>
      <c r="E256" s="8" t="s">
        <v>266</v>
      </c>
      <c r="F256" s="2"/>
      <c r="G256" s="23">
        <f t="shared" si="34"/>
        <v>200000</v>
      </c>
      <c r="H256" s="23"/>
      <c r="I256" s="23">
        <f t="shared" si="34"/>
        <v>200000</v>
      </c>
      <c r="J256" s="23"/>
      <c r="K256" s="23">
        <f t="shared" si="34"/>
        <v>0</v>
      </c>
      <c r="L256" s="23"/>
    </row>
    <row r="257" ht="31.5">
      <c r="A257" s="30" t="s">
        <v>43</v>
      </c>
      <c r="B257" s="8" t="s">
        <v>14</v>
      </c>
      <c r="C257" s="8" t="s">
        <v>96</v>
      </c>
      <c r="D257" s="8" t="s">
        <v>66</v>
      </c>
      <c r="E257" s="8" t="s">
        <v>266</v>
      </c>
      <c r="F257" s="2" t="s">
        <v>44</v>
      </c>
      <c r="G257" s="23">
        <v>200000</v>
      </c>
      <c r="H257" s="23"/>
      <c r="I257" s="23">
        <v>200000</v>
      </c>
      <c r="J257" s="23"/>
      <c r="K257" s="23">
        <v>0</v>
      </c>
      <c r="L257" s="23"/>
    </row>
    <row r="258" ht="47.25">
      <c r="A258" s="30" t="s">
        <v>129</v>
      </c>
      <c r="B258" s="8" t="s">
        <v>14</v>
      </c>
      <c r="C258" s="8" t="s">
        <v>96</v>
      </c>
      <c r="D258" s="8" t="s">
        <v>66</v>
      </c>
      <c r="E258" s="8" t="s">
        <v>130</v>
      </c>
      <c r="F258" s="2"/>
      <c r="G258" s="23">
        <f t="shared" si="34"/>
        <v>500000</v>
      </c>
      <c r="H258" s="23"/>
      <c r="I258" s="23">
        <f t="shared" si="34"/>
        <v>500000</v>
      </c>
      <c r="J258" s="23"/>
      <c r="K258" s="23">
        <f t="shared" si="34"/>
        <v>499826.91999999998</v>
      </c>
      <c r="L258" s="23"/>
    </row>
    <row r="259">
      <c r="A259" s="30" t="s">
        <v>41</v>
      </c>
      <c r="B259" s="8" t="s">
        <v>14</v>
      </c>
      <c r="C259" s="8" t="s">
        <v>96</v>
      </c>
      <c r="D259" s="8" t="s">
        <v>66</v>
      </c>
      <c r="E259" s="8" t="s">
        <v>131</v>
      </c>
      <c r="F259" s="2"/>
      <c r="G259" s="23">
        <f>SUM(G260:G261)</f>
        <v>500000</v>
      </c>
      <c r="H259" s="23"/>
      <c r="I259" s="23">
        <f>SUM(I260:I261)</f>
        <v>500000</v>
      </c>
      <c r="J259" s="23"/>
      <c r="K259" s="23">
        <f>SUM(K260:K261)</f>
        <v>499826.91999999998</v>
      </c>
      <c r="L259" s="23"/>
    </row>
    <row r="260" ht="31.5">
      <c r="A260" s="30" t="s">
        <v>43</v>
      </c>
      <c r="B260" s="8" t="s">
        <v>14</v>
      </c>
      <c r="C260" s="8" t="s">
        <v>96</v>
      </c>
      <c r="D260" s="8" t="s">
        <v>66</v>
      </c>
      <c r="E260" s="8" t="s">
        <v>131</v>
      </c>
      <c r="F260" s="2" t="s">
        <v>44</v>
      </c>
      <c r="G260" s="23">
        <v>500000</v>
      </c>
      <c r="H260" s="23"/>
      <c r="I260" s="23">
        <v>500000</v>
      </c>
      <c r="J260" s="23"/>
      <c r="K260" s="23">
        <v>499826.91999999998</v>
      </c>
      <c r="L260" s="23"/>
    </row>
    <row r="261" hidden="1">
      <c r="A261" s="30" t="s">
        <v>25</v>
      </c>
      <c r="B261" s="8"/>
      <c r="C261" s="8" t="s">
        <v>96</v>
      </c>
      <c r="D261" s="8" t="s">
        <v>66</v>
      </c>
      <c r="E261" s="8" t="s">
        <v>131</v>
      </c>
      <c r="F261" s="2" t="s">
        <v>26</v>
      </c>
      <c r="G261" s="23"/>
      <c r="H261" s="23"/>
      <c r="I261" s="23"/>
      <c r="J261" s="23"/>
      <c r="K261" s="23"/>
      <c r="L261" s="23"/>
    </row>
    <row r="262">
      <c r="A262" s="30" t="s">
        <v>267</v>
      </c>
      <c r="B262" s="8" t="s">
        <v>14</v>
      </c>
      <c r="C262" s="8" t="s">
        <v>96</v>
      </c>
      <c r="D262" s="8" t="s">
        <v>66</v>
      </c>
      <c r="E262" s="8" t="s">
        <v>268</v>
      </c>
      <c r="F262" s="2"/>
      <c r="G262" s="23">
        <f t="shared" ref="G262:K263" si="35">G263</f>
        <v>3090929.6299999999</v>
      </c>
      <c r="H262" s="23">
        <f t="shared" ref="H262:L263" si="36">H263</f>
        <v>2163650.7000000002</v>
      </c>
      <c r="I262" s="23">
        <f t="shared" si="35"/>
        <v>3090929.6299999999</v>
      </c>
      <c r="J262" s="23">
        <f t="shared" si="36"/>
        <v>2163650.7000000002</v>
      </c>
      <c r="K262" s="23">
        <f t="shared" si="35"/>
        <v>3090929.6299999999</v>
      </c>
      <c r="L262" s="23">
        <f t="shared" si="36"/>
        <v>2163650.7000000002</v>
      </c>
    </row>
    <row r="263">
      <c r="A263" s="30" t="s">
        <v>269</v>
      </c>
      <c r="B263" s="8" t="s">
        <v>14</v>
      </c>
      <c r="C263" s="8" t="s">
        <v>96</v>
      </c>
      <c r="D263" s="8" t="s">
        <v>66</v>
      </c>
      <c r="E263" s="8" t="s">
        <v>270</v>
      </c>
      <c r="F263" s="2"/>
      <c r="G263" s="23">
        <f t="shared" si="35"/>
        <v>3090929.6299999999</v>
      </c>
      <c r="H263" s="23">
        <f t="shared" si="36"/>
        <v>2163650.7000000002</v>
      </c>
      <c r="I263" s="23">
        <f t="shared" si="35"/>
        <v>3090929.6299999999</v>
      </c>
      <c r="J263" s="23">
        <f t="shared" si="36"/>
        <v>2163650.7000000002</v>
      </c>
      <c r="K263" s="23">
        <f t="shared" si="35"/>
        <v>3090929.6299999999</v>
      </c>
      <c r="L263" s="23">
        <f t="shared" si="36"/>
        <v>2163650.7000000002</v>
      </c>
    </row>
    <row r="264" ht="31.5">
      <c r="A264" s="30" t="s">
        <v>43</v>
      </c>
      <c r="B264" s="8" t="s">
        <v>14</v>
      </c>
      <c r="C264" s="8" t="s">
        <v>96</v>
      </c>
      <c r="D264" s="8" t="s">
        <v>66</v>
      </c>
      <c r="E264" s="8" t="s">
        <v>270</v>
      </c>
      <c r="F264" s="2" t="s">
        <v>44</v>
      </c>
      <c r="G264" s="23">
        <v>3090929.6299999999</v>
      </c>
      <c r="H264" s="23">
        <v>2163650.7000000002</v>
      </c>
      <c r="I264" s="23">
        <v>3090929.6299999999</v>
      </c>
      <c r="J264" s="38">
        <v>2163650.7000000002</v>
      </c>
      <c r="K264" s="23">
        <v>3090929.6299999999</v>
      </c>
      <c r="L264" s="38">
        <v>2163650.7000000002</v>
      </c>
    </row>
    <row r="265" ht="47.25">
      <c r="A265" s="30" t="s">
        <v>225</v>
      </c>
      <c r="B265" s="8" t="s">
        <v>14</v>
      </c>
      <c r="C265" s="8" t="s">
        <v>96</v>
      </c>
      <c r="D265" s="8" t="s">
        <v>66</v>
      </c>
      <c r="E265" s="8" t="s">
        <v>226</v>
      </c>
      <c r="F265" s="2"/>
      <c r="G265" s="23">
        <f t="shared" ref="G265:L265" si="37">G266+G269+G276</f>
        <v>4738838.4199999897</v>
      </c>
      <c r="H265" s="23">
        <f t="shared" si="37"/>
        <v>0</v>
      </c>
      <c r="I265" s="23">
        <f>I266+I269+I276</f>
        <v>4738838.4199999999</v>
      </c>
      <c r="J265" s="23">
        <f t="shared" si="37"/>
        <v>0</v>
      </c>
      <c r="K265" s="23">
        <f t="shared" si="37"/>
        <v>4738838.4199999999</v>
      </c>
      <c r="L265" s="23">
        <f t="shared" si="37"/>
        <v>0</v>
      </c>
    </row>
    <row r="266" ht="47.25" hidden="1">
      <c r="A266" s="30" t="s">
        <v>271</v>
      </c>
      <c r="B266" s="8" t="s">
        <v>14</v>
      </c>
      <c r="C266" s="8" t="s">
        <v>96</v>
      </c>
      <c r="D266" s="8" t="s">
        <v>66</v>
      </c>
      <c r="E266" s="8" t="s">
        <v>272</v>
      </c>
      <c r="F266" s="2"/>
      <c r="G266" s="23">
        <f t="shared" ref="G266:K267" si="38">G267</f>
        <v>0</v>
      </c>
      <c r="H266" s="23"/>
      <c r="I266" s="23">
        <f t="shared" si="38"/>
        <v>0</v>
      </c>
      <c r="J266" s="23"/>
      <c r="K266" s="23">
        <f t="shared" si="38"/>
        <v>0</v>
      </c>
      <c r="L266" s="23"/>
    </row>
    <row r="267" hidden="1">
      <c r="A267" s="30" t="s">
        <v>41</v>
      </c>
      <c r="B267" s="8" t="s">
        <v>14</v>
      </c>
      <c r="C267" s="8" t="s">
        <v>96</v>
      </c>
      <c r="D267" s="8" t="s">
        <v>66</v>
      </c>
      <c r="E267" s="8" t="s">
        <v>273</v>
      </c>
      <c r="F267" s="2"/>
      <c r="G267" s="23">
        <f t="shared" si="38"/>
        <v>0</v>
      </c>
      <c r="H267" s="23"/>
      <c r="I267" s="23">
        <f t="shared" si="38"/>
        <v>0</v>
      </c>
      <c r="J267" s="23"/>
      <c r="K267" s="23">
        <f t="shared" si="38"/>
        <v>0</v>
      </c>
      <c r="L267" s="23"/>
    </row>
    <row r="268" ht="31.5" hidden="1">
      <c r="A268" s="30" t="s">
        <v>43</v>
      </c>
      <c r="B268" s="8" t="s">
        <v>14</v>
      </c>
      <c r="C268" s="8" t="s">
        <v>96</v>
      </c>
      <c r="D268" s="8" t="s">
        <v>66</v>
      </c>
      <c r="E268" s="8" t="s">
        <v>273</v>
      </c>
      <c r="F268" s="2" t="s">
        <v>44</v>
      </c>
      <c r="G268" s="23"/>
      <c r="H268" s="23"/>
      <c r="I268" s="23"/>
      <c r="J268" s="23"/>
      <c r="K268" s="23"/>
      <c r="L268" s="23"/>
    </row>
    <row r="269" ht="47.25">
      <c r="A269" s="30" t="s">
        <v>274</v>
      </c>
      <c r="B269" s="8" t="s">
        <v>14</v>
      </c>
      <c r="C269" s="8" t="s">
        <v>96</v>
      </c>
      <c r="D269" s="8" t="s">
        <v>66</v>
      </c>
      <c r="E269" s="8" t="s">
        <v>275</v>
      </c>
      <c r="F269" s="2"/>
      <c r="G269" s="23">
        <f>G270+G272+G274</f>
        <v>4738838.4199999897</v>
      </c>
      <c r="H269" s="23">
        <f>H274</f>
        <v>0</v>
      </c>
      <c r="I269" s="23">
        <f>I270+I272+I274</f>
        <v>4738838.4199999999</v>
      </c>
      <c r="J269" s="23">
        <f>J274</f>
        <v>0</v>
      </c>
      <c r="K269" s="23">
        <f>K270+K272+K274</f>
        <v>4738838.4199999999</v>
      </c>
      <c r="L269" s="23">
        <f>L274</f>
        <v>0</v>
      </c>
    </row>
    <row r="270">
      <c r="A270" s="30" t="s">
        <v>41</v>
      </c>
      <c r="B270" s="8" t="s">
        <v>14</v>
      </c>
      <c r="C270" s="8" t="s">
        <v>96</v>
      </c>
      <c r="D270" s="8" t="s">
        <v>66</v>
      </c>
      <c r="E270" s="8" t="s">
        <v>276</v>
      </c>
      <c r="F270" s="2"/>
      <c r="G270" s="23">
        <f>G271</f>
        <v>617122.75</v>
      </c>
      <c r="H270" s="23"/>
      <c r="I270" s="23">
        <f>I271</f>
        <v>617122.75</v>
      </c>
      <c r="J270" s="23"/>
      <c r="K270" s="23">
        <f>K271</f>
        <v>617122.75</v>
      </c>
      <c r="L270" s="23"/>
    </row>
    <row r="271" ht="31.5">
      <c r="A271" s="30" t="s">
        <v>43</v>
      </c>
      <c r="B271" s="8" t="s">
        <v>14</v>
      </c>
      <c r="C271" s="8" t="s">
        <v>96</v>
      </c>
      <c r="D271" s="8" t="s">
        <v>66</v>
      </c>
      <c r="E271" s="8" t="s">
        <v>276</v>
      </c>
      <c r="F271" s="2" t="s">
        <v>44</v>
      </c>
      <c r="G271" s="23">
        <v>617122.75</v>
      </c>
      <c r="H271" s="23"/>
      <c r="I271" s="23">
        <v>617122.75</v>
      </c>
      <c r="J271" s="23"/>
      <c r="K271" s="23">
        <v>617122.75</v>
      </c>
      <c r="L271" s="23"/>
    </row>
    <row r="272" ht="31.5">
      <c r="A272" s="30" t="s">
        <v>277</v>
      </c>
      <c r="B272" s="8" t="s">
        <v>14</v>
      </c>
      <c r="C272" s="8" t="s">
        <v>96</v>
      </c>
      <c r="D272" s="8" t="s">
        <v>66</v>
      </c>
      <c r="E272" s="8" t="s">
        <v>278</v>
      </c>
      <c r="F272" s="2"/>
      <c r="G272" s="23">
        <f>G273</f>
        <v>2784252.02</v>
      </c>
      <c r="H272" s="23"/>
      <c r="I272" s="23">
        <f>I273</f>
        <v>2784252.02</v>
      </c>
      <c r="J272" s="23"/>
      <c r="K272" s="23">
        <f>K273</f>
        <v>2784252.02</v>
      </c>
      <c r="L272" s="23"/>
    </row>
    <row r="273" ht="31.5">
      <c r="A273" s="30" t="s">
        <v>43</v>
      </c>
      <c r="B273" s="8" t="s">
        <v>14</v>
      </c>
      <c r="C273" s="8" t="s">
        <v>96</v>
      </c>
      <c r="D273" s="8" t="s">
        <v>66</v>
      </c>
      <c r="E273" s="8" t="s">
        <v>278</v>
      </c>
      <c r="F273" s="2" t="s">
        <v>44</v>
      </c>
      <c r="G273" s="23">
        <v>2784252.02</v>
      </c>
      <c r="H273" s="23"/>
      <c r="I273" s="23">
        <v>2784252.02</v>
      </c>
      <c r="J273" s="23"/>
      <c r="K273" s="23">
        <v>2784252.02</v>
      </c>
      <c r="L273" s="23"/>
    </row>
    <row r="274" ht="31.5">
      <c r="A274" s="30" t="s">
        <v>279</v>
      </c>
      <c r="B274" s="8" t="s">
        <v>14</v>
      </c>
      <c r="C274" s="8" t="s">
        <v>96</v>
      </c>
      <c r="D274" s="8" t="s">
        <v>66</v>
      </c>
      <c r="E274" s="8" t="s">
        <v>280</v>
      </c>
      <c r="F274" s="2"/>
      <c r="G274" s="23">
        <f>G275</f>
        <v>1337463.6499999899</v>
      </c>
      <c r="H274" s="23"/>
      <c r="I274" s="23">
        <f>I275</f>
        <v>1337463.6499999999</v>
      </c>
      <c r="J274" s="23"/>
      <c r="K274" s="23">
        <f>K275</f>
        <v>1337463.6499999999</v>
      </c>
      <c r="L274" s="23"/>
    </row>
    <row r="275" ht="31.5">
      <c r="A275" s="30" t="s">
        <v>43</v>
      </c>
      <c r="B275" s="8" t="s">
        <v>14</v>
      </c>
      <c r="C275" s="8" t="s">
        <v>96</v>
      </c>
      <c r="D275" s="8" t="s">
        <v>66</v>
      </c>
      <c r="E275" s="8" t="s">
        <v>280</v>
      </c>
      <c r="F275" s="2" t="s">
        <v>44</v>
      </c>
      <c r="G275" s="23">
        <f>1337463.64999999</f>
        <v>1337463.6499999899</v>
      </c>
      <c r="H275" s="23"/>
      <c r="I275" s="23">
        <v>1337463.6499999999</v>
      </c>
      <c r="J275" s="23"/>
      <c r="K275" s="23">
        <v>1337463.6499999999</v>
      </c>
      <c r="L275" s="23"/>
    </row>
    <row r="276" ht="31.5" hidden="1">
      <c r="A276" s="30" t="s">
        <v>281</v>
      </c>
      <c r="B276" s="8"/>
      <c r="C276" s="8" t="s">
        <v>96</v>
      </c>
      <c r="D276" s="8" t="s">
        <v>66</v>
      </c>
      <c r="E276" s="8" t="s">
        <v>282</v>
      </c>
      <c r="F276" s="2"/>
      <c r="G276" s="23">
        <f>G279+G281+G283+G285+G277</f>
        <v>0</v>
      </c>
      <c r="H276" s="23">
        <f>H279+H281+H277</f>
        <v>0</v>
      </c>
      <c r="I276" s="23">
        <f>I279+I281+I283+I285+I277</f>
        <v>0</v>
      </c>
      <c r="J276" s="23">
        <f>J279+J281+J277</f>
        <v>0</v>
      </c>
      <c r="K276" s="23">
        <f>K279+K281+K283+K285+K277</f>
        <v>0</v>
      </c>
      <c r="L276" s="23">
        <f>L279+L281+L277</f>
        <v>0</v>
      </c>
    </row>
    <row r="277" ht="31.5" hidden="1">
      <c r="A277" s="30" t="s">
        <v>283</v>
      </c>
      <c r="B277" s="8"/>
      <c r="C277" s="8" t="s">
        <v>96</v>
      </c>
      <c r="D277" s="8" t="s">
        <v>66</v>
      </c>
      <c r="E277" s="8" t="s">
        <v>284</v>
      </c>
      <c r="F277" s="2"/>
      <c r="G277" s="23">
        <f t="shared" ref="G277:L285" si="39">G278</f>
        <v>0</v>
      </c>
      <c r="H277" s="23">
        <f t="shared" si="39"/>
        <v>0</v>
      </c>
      <c r="I277" s="23">
        <f t="shared" si="39"/>
        <v>0</v>
      </c>
      <c r="J277" s="23">
        <f t="shared" si="39"/>
        <v>0</v>
      </c>
      <c r="K277" s="23">
        <f t="shared" si="39"/>
        <v>0</v>
      </c>
      <c r="L277" s="23">
        <f t="shared" si="39"/>
        <v>0</v>
      </c>
    </row>
    <row r="278" ht="31.5" hidden="1">
      <c r="A278" s="30" t="s">
        <v>43</v>
      </c>
      <c r="B278" s="8"/>
      <c r="C278" s="8" t="s">
        <v>96</v>
      </c>
      <c r="D278" s="8" t="s">
        <v>66</v>
      </c>
      <c r="E278" s="8" t="s">
        <v>284</v>
      </c>
      <c r="F278" s="2" t="s">
        <v>44</v>
      </c>
      <c r="G278" s="23"/>
      <c r="H278" s="23"/>
      <c r="I278" s="23"/>
      <c r="J278" s="23"/>
      <c r="K278" s="23"/>
      <c r="L278" s="23"/>
    </row>
    <row r="279" ht="63" hidden="1">
      <c r="A279" s="30" t="s">
        <v>285</v>
      </c>
      <c r="B279" s="8"/>
      <c r="C279" s="8" t="s">
        <v>96</v>
      </c>
      <c r="D279" s="8" t="s">
        <v>66</v>
      </c>
      <c r="E279" s="8" t="s">
        <v>286</v>
      </c>
      <c r="F279" s="2"/>
      <c r="G279" s="23">
        <f t="shared" si="39"/>
        <v>0</v>
      </c>
      <c r="H279" s="23">
        <f t="shared" si="39"/>
        <v>0</v>
      </c>
      <c r="I279" s="23">
        <f t="shared" si="39"/>
        <v>0</v>
      </c>
      <c r="J279" s="23">
        <f t="shared" si="39"/>
        <v>0</v>
      </c>
      <c r="K279" s="23">
        <f t="shared" si="39"/>
        <v>0</v>
      </c>
      <c r="L279" s="23">
        <f t="shared" si="39"/>
        <v>0</v>
      </c>
    </row>
    <row r="280" ht="31.5" hidden="1">
      <c r="A280" s="30" t="s">
        <v>43</v>
      </c>
      <c r="B280" s="8"/>
      <c r="C280" s="8" t="s">
        <v>96</v>
      </c>
      <c r="D280" s="8" t="s">
        <v>66</v>
      </c>
      <c r="E280" s="8" t="s">
        <v>286</v>
      </c>
      <c r="F280" s="2" t="s">
        <v>44</v>
      </c>
      <c r="G280" s="23"/>
      <c r="H280" s="23"/>
      <c r="I280" s="23"/>
      <c r="J280" s="23"/>
      <c r="K280" s="23"/>
      <c r="L280" s="23"/>
    </row>
    <row r="281" ht="63" hidden="1">
      <c r="A281" s="30" t="s">
        <v>287</v>
      </c>
      <c r="B281" s="8"/>
      <c r="C281" s="8" t="s">
        <v>96</v>
      </c>
      <c r="D281" s="8" t="s">
        <v>66</v>
      </c>
      <c r="E281" s="8" t="s">
        <v>288</v>
      </c>
      <c r="F281" s="2"/>
      <c r="G281" s="23">
        <f t="shared" si="39"/>
        <v>0</v>
      </c>
      <c r="H281" s="23"/>
      <c r="I281" s="23">
        <f>I282</f>
        <v>0</v>
      </c>
      <c r="J281" s="23"/>
      <c r="K281" s="23">
        <f>K282</f>
        <v>0</v>
      </c>
      <c r="L281" s="23"/>
    </row>
    <row r="282" ht="31.5" hidden="1">
      <c r="A282" s="30" t="s">
        <v>43</v>
      </c>
      <c r="B282" s="8"/>
      <c r="C282" s="8" t="s">
        <v>96</v>
      </c>
      <c r="D282" s="8" t="s">
        <v>66</v>
      </c>
      <c r="E282" s="8" t="s">
        <v>288</v>
      </c>
      <c r="F282" s="2" t="s">
        <v>44</v>
      </c>
      <c r="G282" s="23"/>
      <c r="H282" s="23"/>
      <c r="I282" s="23"/>
      <c r="J282" s="23"/>
      <c r="K282" s="23"/>
      <c r="L282" s="23"/>
    </row>
    <row r="283" ht="78.75" hidden="1">
      <c r="A283" s="30" t="s">
        <v>289</v>
      </c>
      <c r="B283" s="8"/>
      <c r="C283" s="8" t="s">
        <v>96</v>
      </c>
      <c r="D283" s="8" t="s">
        <v>66</v>
      </c>
      <c r="E283" s="8" t="s">
        <v>290</v>
      </c>
      <c r="F283" s="2"/>
      <c r="G283" s="23">
        <f t="shared" si="39"/>
        <v>0</v>
      </c>
      <c r="H283" s="23"/>
      <c r="I283" s="23">
        <f>I284</f>
        <v>0</v>
      </c>
      <c r="J283" s="23"/>
      <c r="K283" s="23">
        <f>K284</f>
        <v>0</v>
      </c>
      <c r="L283" s="23"/>
    </row>
    <row r="284" ht="31.5" hidden="1">
      <c r="A284" s="30" t="s">
        <v>43</v>
      </c>
      <c r="B284" s="8"/>
      <c r="C284" s="8" t="s">
        <v>96</v>
      </c>
      <c r="D284" s="8" t="s">
        <v>66</v>
      </c>
      <c r="E284" s="8" t="s">
        <v>290</v>
      </c>
      <c r="F284" s="2" t="s">
        <v>44</v>
      </c>
      <c r="G284" s="23"/>
      <c r="H284" s="23"/>
      <c r="I284" s="23"/>
      <c r="J284" s="23"/>
      <c r="K284" s="23"/>
      <c r="L284" s="23"/>
    </row>
    <row r="285" ht="63" hidden="1">
      <c r="A285" s="30" t="s">
        <v>287</v>
      </c>
      <c r="B285" s="8"/>
      <c r="C285" s="8" t="s">
        <v>96</v>
      </c>
      <c r="D285" s="8" t="s">
        <v>66</v>
      </c>
      <c r="E285" s="8" t="s">
        <v>291</v>
      </c>
      <c r="F285" s="2"/>
      <c r="G285" s="23">
        <f t="shared" si="39"/>
        <v>0</v>
      </c>
      <c r="H285" s="23"/>
      <c r="I285" s="23">
        <f>I286</f>
        <v>0</v>
      </c>
      <c r="J285" s="23"/>
      <c r="K285" s="23">
        <f>K286</f>
        <v>0</v>
      </c>
      <c r="L285" s="23"/>
    </row>
    <row r="286" ht="31.5" hidden="1">
      <c r="A286" s="30" t="s">
        <v>43</v>
      </c>
      <c r="B286" s="8"/>
      <c r="C286" s="8" t="s">
        <v>96</v>
      </c>
      <c r="D286" s="8" t="s">
        <v>66</v>
      </c>
      <c r="E286" s="8" t="s">
        <v>291</v>
      </c>
      <c r="F286" s="2" t="s">
        <v>44</v>
      </c>
      <c r="G286" s="23"/>
      <c r="H286" s="23"/>
      <c r="I286" s="23"/>
      <c r="J286" s="23"/>
      <c r="K286" s="23"/>
      <c r="L286" s="23"/>
    </row>
    <row r="287">
      <c r="A287" s="30" t="s">
        <v>292</v>
      </c>
      <c r="B287" s="8" t="s">
        <v>14</v>
      </c>
      <c r="C287" s="8" t="s">
        <v>96</v>
      </c>
      <c r="D287" s="8" t="s">
        <v>96</v>
      </c>
      <c r="E287" s="8"/>
      <c r="F287" s="2"/>
      <c r="G287" s="23">
        <f>G288+G294</f>
        <v>52096</v>
      </c>
      <c r="H287" s="23"/>
      <c r="I287" s="23">
        <f>I288+I294</f>
        <v>52096</v>
      </c>
      <c r="J287" s="23"/>
      <c r="K287" s="23">
        <f>K288+K294</f>
        <v>52096</v>
      </c>
      <c r="L287" s="23"/>
    </row>
    <row r="288" ht="47.25">
      <c r="A288" s="30" t="s">
        <v>293</v>
      </c>
      <c r="B288" s="8" t="s">
        <v>14</v>
      </c>
      <c r="C288" s="8" t="s">
        <v>96</v>
      </c>
      <c r="D288" s="8" t="s">
        <v>96</v>
      </c>
      <c r="E288" s="8" t="s">
        <v>294</v>
      </c>
      <c r="F288" s="2"/>
      <c r="G288" s="23">
        <f t="shared" ref="G288:K289" si="40">G289</f>
        <v>52096</v>
      </c>
      <c r="H288" s="23"/>
      <c r="I288" s="23">
        <f t="shared" si="40"/>
        <v>52096</v>
      </c>
      <c r="J288" s="23"/>
      <c r="K288" s="23">
        <f t="shared" si="40"/>
        <v>52096</v>
      </c>
      <c r="L288" s="23"/>
    </row>
    <row r="289" ht="47.25">
      <c r="A289" s="30" t="s">
        <v>295</v>
      </c>
      <c r="B289" s="8" t="s">
        <v>14</v>
      </c>
      <c r="C289" s="8" t="s">
        <v>96</v>
      </c>
      <c r="D289" s="8" t="s">
        <v>96</v>
      </c>
      <c r="E289" s="8" t="s">
        <v>296</v>
      </c>
      <c r="F289" s="2"/>
      <c r="G289" s="23">
        <f t="shared" si="40"/>
        <v>52096</v>
      </c>
      <c r="H289" s="23"/>
      <c r="I289" s="23">
        <f t="shared" si="40"/>
        <v>52096</v>
      </c>
      <c r="J289" s="23"/>
      <c r="K289" s="23">
        <f t="shared" si="40"/>
        <v>52096</v>
      </c>
      <c r="L289" s="23"/>
    </row>
    <row r="290">
      <c r="A290" s="30" t="s">
        <v>41</v>
      </c>
      <c r="B290" s="8" t="s">
        <v>14</v>
      </c>
      <c r="C290" s="8" t="s">
        <v>96</v>
      </c>
      <c r="D290" s="8" t="s">
        <v>96</v>
      </c>
      <c r="E290" s="8" t="s">
        <v>297</v>
      </c>
      <c r="F290" s="2"/>
      <c r="G290" s="23">
        <f>SUM(G291:G293)</f>
        <v>52096</v>
      </c>
      <c r="H290" s="23"/>
      <c r="I290" s="23">
        <f>SUM(I291:I293)</f>
        <v>52096</v>
      </c>
      <c r="J290" s="23"/>
      <c r="K290" s="23">
        <f>SUM(K291:K293)</f>
        <v>52096</v>
      </c>
      <c r="L290" s="23"/>
    </row>
    <row r="291" ht="31.5">
      <c r="A291" s="30" t="s">
        <v>43</v>
      </c>
      <c r="B291" s="8" t="s">
        <v>14</v>
      </c>
      <c r="C291" s="8" t="s">
        <v>96</v>
      </c>
      <c r="D291" s="8" t="s">
        <v>96</v>
      </c>
      <c r="E291" s="8" t="s">
        <v>297</v>
      </c>
      <c r="F291" s="2" t="s">
        <v>44</v>
      </c>
      <c r="G291" s="23">
        <f>150000-97904</f>
        <v>52096</v>
      </c>
      <c r="H291" s="23"/>
      <c r="I291" s="23">
        <v>52096</v>
      </c>
      <c r="J291" s="23"/>
      <c r="K291" s="23">
        <v>52096</v>
      </c>
      <c r="L291" s="23"/>
    </row>
    <row r="292" hidden="1">
      <c r="A292" s="30" t="s">
        <v>91</v>
      </c>
      <c r="B292" s="8"/>
      <c r="C292" s="8" t="s">
        <v>96</v>
      </c>
      <c r="D292" s="8" t="s">
        <v>96</v>
      </c>
      <c r="E292" s="8" t="s">
        <v>297</v>
      </c>
      <c r="F292" s="2" t="s">
        <v>92</v>
      </c>
      <c r="G292" s="23"/>
      <c r="H292" s="23"/>
      <c r="I292" s="23"/>
      <c r="J292" s="23"/>
      <c r="K292" s="23"/>
      <c r="L292" s="23"/>
    </row>
    <row r="293" hidden="1">
      <c r="A293" s="30" t="s">
        <v>25</v>
      </c>
      <c r="B293" s="8"/>
      <c r="C293" s="8" t="s">
        <v>96</v>
      </c>
      <c r="D293" s="8" t="s">
        <v>96</v>
      </c>
      <c r="E293" s="8" t="s">
        <v>297</v>
      </c>
      <c r="F293" s="2" t="s">
        <v>26</v>
      </c>
      <c r="G293" s="23"/>
      <c r="H293" s="23"/>
      <c r="I293" s="23"/>
      <c r="J293" s="23"/>
      <c r="K293" s="23"/>
      <c r="L293" s="23"/>
    </row>
    <row r="294" hidden="1">
      <c r="A294" s="30" t="s">
        <v>19</v>
      </c>
      <c r="B294" s="8"/>
      <c r="C294" s="8" t="s">
        <v>96</v>
      </c>
      <c r="D294" s="8" t="s">
        <v>96</v>
      </c>
      <c r="E294" s="8" t="s">
        <v>20</v>
      </c>
      <c r="F294" s="2"/>
      <c r="G294" s="23">
        <f t="shared" ref="G294:K302" si="41">G295</f>
        <v>0</v>
      </c>
      <c r="H294" s="23"/>
      <c r="I294" s="23">
        <f t="shared" si="41"/>
        <v>0</v>
      </c>
      <c r="J294" s="23"/>
      <c r="K294" s="23">
        <f t="shared" si="41"/>
        <v>0</v>
      </c>
      <c r="L294" s="23"/>
    </row>
    <row r="295" hidden="1">
      <c r="A295" s="30" t="s">
        <v>29</v>
      </c>
      <c r="B295" s="8"/>
      <c r="C295" s="8" t="s">
        <v>96</v>
      </c>
      <c r="D295" s="8" t="s">
        <v>96</v>
      </c>
      <c r="E295" s="8" t="s">
        <v>30</v>
      </c>
      <c r="F295" s="2"/>
      <c r="G295" s="23">
        <f t="shared" si="41"/>
        <v>0</v>
      </c>
      <c r="H295" s="23"/>
      <c r="I295" s="23">
        <f t="shared" si="41"/>
        <v>0</v>
      </c>
      <c r="J295" s="23"/>
      <c r="K295" s="23">
        <f t="shared" si="41"/>
        <v>0</v>
      </c>
      <c r="L295" s="23"/>
    </row>
    <row r="296" ht="94.5" hidden="1">
      <c r="A296" s="30" t="s">
        <v>298</v>
      </c>
      <c r="B296" s="8"/>
      <c r="C296" s="8" t="s">
        <v>96</v>
      </c>
      <c r="D296" s="8" t="s">
        <v>96</v>
      </c>
      <c r="E296" s="8" t="s">
        <v>299</v>
      </c>
      <c r="F296" s="2"/>
      <c r="G296" s="23">
        <f t="shared" si="41"/>
        <v>0</v>
      </c>
      <c r="H296" s="23"/>
      <c r="I296" s="23">
        <f t="shared" si="41"/>
        <v>0</v>
      </c>
      <c r="J296" s="23"/>
      <c r="K296" s="23">
        <f t="shared" si="41"/>
        <v>0</v>
      </c>
      <c r="L296" s="23"/>
    </row>
    <row r="297" hidden="1">
      <c r="A297" s="30" t="s">
        <v>25</v>
      </c>
      <c r="B297" s="8"/>
      <c r="C297" s="8" t="s">
        <v>96</v>
      </c>
      <c r="D297" s="8" t="s">
        <v>96</v>
      </c>
      <c r="E297" s="8" t="s">
        <v>299</v>
      </c>
      <c r="F297" s="2" t="s">
        <v>26</v>
      </c>
      <c r="G297" s="23"/>
      <c r="H297" s="23"/>
      <c r="I297" s="23"/>
      <c r="J297" s="23"/>
      <c r="K297" s="23"/>
      <c r="L297" s="23"/>
    </row>
    <row r="298">
      <c r="A298" s="30" t="s">
        <v>300</v>
      </c>
      <c r="B298" s="8" t="s">
        <v>14</v>
      </c>
      <c r="C298" s="8" t="s">
        <v>301</v>
      </c>
      <c r="D298" s="8"/>
      <c r="E298" s="8"/>
      <c r="F298" s="2"/>
      <c r="G298" s="23">
        <f t="shared" si="41"/>
        <v>200000</v>
      </c>
      <c r="H298" s="23">
        <f t="shared" ref="H298:L299" si="42">H299</f>
        <v>0</v>
      </c>
      <c r="I298" s="23">
        <f t="shared" si="41"/>
        <v>200000</v>
      </c>
      <c r="J298" s="23">
        <f t="shared" si="42"/>
        <v>0</v>
      </c>
      <c r="K298" s="23">
        <f t="shared" si="41"/>
        <v>200000</v>
      </c>
      <c r="L298" s="23">
        <f t="shared" si="42"/>
        <v>0</v>
      </c>
    </row>
    <row r="299" ht="31.5">
      <c r="A299" s="30" t="s">
        <v>302</v>
      </c>
      <c r="B299" s="8" t="s">
        <v>14</v>
      </c>
      <c r="C299" s="8" t="s">
        <v>301</v>
      </c>
      <c r="D299" s="8" t="s">
        <v>66</v>
      </c>
      <c r="E299" s="8"/>
      <c r="F299" s="2"/>
      <c r="G299" s="23">
        <f t="shared" si="41"/>
        <v>200000</v>
      </c>
      <c r="H299" s="23">
        <f t="shared" si="42"/>
        <v>0</v>
      </c>
      <c r="I299" s="23">
        <f t="shared" si="41"/>
        <v>200000</v>
      </c>
      <c r="J299" s="23">
        <f t="shared" si="42"/>
        <v>0</v>
      </c>
      <c r="K299" s="23">
        <f t="shared" si="41"/>
        <v>200000</v>
      </c>
      <c r="L299" s="23">
        <f t="shared" si="42"/>
        <v>0</v>
      </c>
    </row>
    <row r="300" ht="47.25">
      <c r="A300" s="30" t="s">
        <v>74</v>
      </c>
      <c r="B300" s="8" t="s">
        <v>14</v>
      </c>
      <c r="C300" s="8" t="s">
        <v>301</v>
      </c>
      <c r="D300" s="8" t="s">
        <v>66</v>
      </c>
      <c r="E300" s="8" t="s">
        <v>75</v>
      </c>
      <c r="F300" s="2"/>
      <c r="G300" s="23">
        <f t="shared" si="41"/>
        <v>200000</v>
      </c>
      <c r="H300" s="23"/>
      <c r="I300" s="23">
        <f t="shared" si="41"/>
        <v>200000</v>
      </c>
      <c r="J300" s="23"/>
      <c r="K300" s="23">
        <f t="shared" si="41"/>
        <v>200000</v>
      </c>
      <c r="L300" s="23"/>
    </row>
    <row r="301" ht="31.5">
      <c r="A301" s="30" t="s">
        <v>303</v>
      </c>
      <c r="B301" s="8" t="s">
        <v>14</v>
      </c>
      <c r="C301" s="8" t="s">
        <v>301</v>
      </c>
      <c r="D301" s="8" t="s">
        <v>66</v>
      </c>
      <c r="E301" s="8" t="s">
        <v>304</v>
      </c>
      <c r="F301" s="2"/>
      <c r="G301" s="23">
        <f t="shared" si="41"/>
        <v>200000</v>
      </c>
      <c r="H301" s="23"/>
      <c r="I301" s="23">
        <f t="shared" si="41"/>
        <v>200000</v>
      </c>
      <c r="J301" s="23"/>
      <c r="K301" s="23">
        <f t="shared" si="41"/>
        <v>200000</v>
      </c>
      <c r="L301" s="23"/>
    </row>
    <row r="302" ht="31.5">
      <c r="A302" s="30" t="s">
        <v>305</v>
      </c>
      <c r="B302" s="8" t="s">
        <v>14</v>
      </c>
      <c r="C302" s="8" t="s">
        <v>301</v>
      </c>
      <c r="D302" s="8" t="s">
        <v>66</v>
      </c>
      <c r="E302" s="8" t="s">
        <v>306</v>
      </c>
      <c r="F302" s="2"/>
      <c r="G302" s="23">
        <f t="shared" si="41"/>
        <v>200000</v>
      </c>
      <c r="H302" s="23"/>
      <c r="I302" s="23">
        <f t="shared" si="41"/>
        <v>200000</v>
      </c>
      <c r="J302" s="23"/>
      <c r="K302" s="23">
        <f t="shared" si="41"/>
        <v>200000</v>
      </c>
      <c r="L302" s="23"/>
    </row>
    <row r="303">
      <c r="A303" s="30" t="s">
        <v>41</v>
      </c>
      <c r="B303" s="8" t="s">
        <v>14</v>
      </c>
      <c r="C303" s="8" t="s">
        <v>301</v>
      </c>
      <c r="D303" s="8" t="s">
        <v>66</v>
      </c>
      <c r="E303" s="8" t="s">
        <v>307</v>
      </c>
      <c r="F303" s="2"/>
      <c r="G303" s="23">
        <f>SUM(G304)</f>
        <v>200000</v>
      </c>
      <c r="H303" s="23"/>
      <c r="I303" s="23">
        <f>SUM(I304)</f>
        <v>200000</v>
      </c>
      <c r="J303" s="23"/>
      <c r="K303" s="23">
        <f>SUM(K304)</f>
        <v>200000</v>
      </c>
      <c r="L303" s="23"/>
    </row>
    <row r="304" ht="31.5">
      <c r="A304" s="30" t="s">
        <v>43</v>
      </c>
      <c r="B304" s="8" t="s">
        <v>14</v>
      </c>
      <c r="C304" s="8" t="s">
        <v>301</v>
      </c>
      <c r="D304" s="8" t="s">
        <v>66</v>
      </c>
      <c r="E304" s="8" t="s">
        <v>307</v>
      </c>
      <c r="F304" s="2" t="s">
        <v>44</v>
      </c>
      <c r="G304" s="23">
        <v>200000</v>
      </c>
      <c r="H304" s="23"/>
      <c r="I304" s="23">
        <v>200000</v>
      </c>
      <c r="J304" s="23"/>
      <c r="K304" s="23">
        <v>200000</v>
      </c>
      <c r="L304" s="23"/>
    </row>
    <row r="305">
      <c r="A305" s="30" t="s">
        <v>308</v>
      </c>
      <c r="B305" s="8" t="s">
        <v>14</v>
      </c>
      <c r="C305" s="8" t="s">
        <v>117</v>
      </c>
      <c r="D305" s="8"/>
      <c r="E305" s="8"/>
      <c r="F305" s="2"/>
      <c r="G305" s="23">
        <f t="shared" ref="G305:L307" si="43">G306</f>
        <v>30717867.609999999</v>
      </c>
      <c r="H305" s="23">
        <f t="shared" si="43"/>
        <v>0</v>
      </c>
      <c r="I305" s="23">
        <f t="shared" si="43"/>
        <v>30717867.609999999</v>
      </c>
      <c r="J305" s="23">
        <f t="shared" si="43"/>
        <v>0</v>
      </c>
      <c r="K305" s="23">
        <f t="shared" si="43"/>
        <v>30717867.609999999</v>
      </c>
      <c r="L305" s="23">
        <f t="shared" si="43"/>
        <v>0</v>
      </c>
    </row>
    <row r="306">
      <c r="A306" s="30" t="s">
        <v>309</v>
      </c>
      <c r="B306" s="8" t="s">
        <v>14</v>
      </c>
      <c r="C306" s="8" t="s">
        <v>117</v>
      </c>
      <c r="D306" s="8" t="s">
        <v>16</v>
      </c>
      <c r="E306" s="8"/>
      <c r="F306" s="2"/>
      <c r="G306" s="23">
        <f t="shared" si="43"/>
        <v>30717867.609999999</v>
      </c>
      <c r="H306" s="23">
        <f t="shared" si="43"/>
        <v>0</v>
      </c>
      <c r="I306" s="23">
        <f t="shared" si="43"/>
        <v>30717867.609999999</v>
      </c>
      <c r="J306" s="23">
        <f t="shared" si="43"/>
        <v>0</v>
      </c>
      <c r="K306" s="23">
        <f t="shared" si="43"/>
        <v>30717867.609999999</v>
      </c>
      <c r="L306" s="23">
        <f t="shared" si="43"/>
        <v>0</v>
      </c>
    </row>
    <row r="307" ht="47.25">
      <c r="A307" s="30" t="s">
        <v>310</v>
      </c>
      <c r="B307" s="8" t="s">
        <v>14</v>
      </c>
      <c r="C307" s="8" t="s">
        <v>117</v>
      </c>
      <c r="D307" s="8" t="s">
        <v>16</v>
      </c>
      <c r="E307" s="8" t="s">
        <v>311</v>
      </c>
      <c r="F307" s="2"/>
      <c r="G307" s="23">
        <f t="shared" si="43"/>
        <v>30717867.609999999</v>
      </c>
      <c r="H307" s="23">
        <f t="shared" si="43"/>
        <v>0</v>
      </c>
      <c r="I307" s="23">
        <f t="shared" si="43"/>
        <v>30717867.609999999</v>
      </c>
      <c r="J307" s="23">
        <f t="shared" si="43"/>
        <v>0</v>
      </c>
      <c r="K307" s="23">
        <f t="shared" si="43"/>
        <v>30717867.609999999</v>
      </c>
      <c r="L307" s="23">
        <f t="shared" si="43"/>
        <v>0</v>
      </c>
    </row>
    <row r="308" ht="47.25">
      <c r="A308" s="30" t="s">
        <v>312</v>
      </c>
      <c r="B308" s="8" t="s">
        <v>14</v>
      </c>
      <c r="C308" s="8" t="s">
        <v>117</v>
      </c>
      <c r="D308" s="8" t="s">
        <v>16</v>
      </c>
      <c r="E308" s="8" t="s">
        <v>313</v>
      </c>
      <c r="F308" s="2"/>
      <c r="G308" s="23">
        <f>G309+G320+G327+G332+G337</f>
        <v>30717867.609999999</v>
      </c>
      <c r="H308" s="23">
        <f>H320</f>
        <v>0</v>
      </c>
      <c r="I308" s="23">
        <f>I309+I320+I327+I332+I337</f>
        <v>30717867.609999999</v>
      </c>
      <c r="J308" s="23">
        <f>J320</f>
        <v>0</v>
      </c>
      <c r="K308" s="23">
        <f>K309+K320+K327+K332+K337</f>
        <v>30717867.609999999</v>
      </c>
      <c r="L308" s="23">
        <f>L320</f>
        <v>0</v>
      </c>
    </row>
    <row r="309" ht="31.5">
      <c r="A309" s="30" t="s">
        <v>314</v>
      </c>
      <c r="B309" s="8" t="s">
        <v>14</v>
      </c>
      <c r="C309" s="8" t="s">
        <v>117</v>
      </c>
      <c r="D309" s="8" t="s">
        <v>16</v>
      </c>
      <c r="E309" s="8" t="s">
        <v>315</v>
      </c>
      <c r="F309" s="2"/>
      <c r="G309" s="23">
        <f>G310+G316+G318+G312+G314</f>
        <v>30367867.609999999</v>
      </c>
      <c r="H309" s="23"/>
      <c r="I309" s="23">
        <f>I310+I316+I318+I312+I314</f>
        <v>30367867.609999999</v>
      </c>
      <c r="J309" s="23"/>
      <c r="K309" s="23">
        <f>K310+K316+K318+K312+K314</f>
        <v>30367867.609999999</v>
      </c>
      <c r="L309" s="23"/>
    </row>
    <row r="310" ht="63">
      <c r="A310" s="30" t="s">
        <v>243</v>
      </c>
      <c r="B310" s="8" t="s">
        <v>14</v>
      </c>
      <c r="C310" s="8" t="s">
        <v>117</v>
      </c>
      <c r="D310" s="8" t="s">
        <v>16</v>
      </c>
      <c r="E310" s="8" t="s">
        <v>316</v>
      </c>
      <c r="F310" s="2"/>
      <c r="G310" s="23">
        <f>G311</f>
        <v>20811394</v>
      </c>
      <c r="H310" s="23"/>
      <c r="I310" s="23">
        <f>I311</f>
        <v>20811394</v>
      </c>
      <c r="J310" s="23"/>
      <c r="K310" s="23">
        <f>K311</f>
        <v>20811394</v>
      </c>
      <c r="L310" s="23"/>
    </row>
    <row r="311" ht="31.5">
      <c r="A311" s="30" t="s">
        <v>245</v>
      </c>
      <c r="B311" s="8" t="s">
        <v>14</v>
      </c>
      <c r="C311" s="8" t="s">
        <v>117</v>
      </c>
      <c r="D311" s="8" t="s">
        <v>16</v>
      </c>
      <c r="E311" s="8" t="s">
        <v>316</v>
      </c>
      <c r="F311" s="2" t="s">
        <v>246</v>
      </c>
      <c r="G311" s="23">
        <v>20811394</v>
      </c>
      <c r="H311" s="23"/>
      <c r="I311" s="23">
        <v>20811394</v>
      </c>
      <c r="J311" s="23"/>
      <c r="K311" s="23">
        <v>20811394</v>
      </c>
      <c r="L311" s="23"/>
    </row>
    <row r="312" ht="63">
      <c r="A312" s="30" t="s">
        <v>247</v>
      </c>
      <c r="B312" s="8" t="s">
        <v>14</v>
      </c>
      <c r="C312" s="8" t="s">
        <v>117</v>
      </c>
      <c r="D312" s="8" t="s">
        <v>16</v>
      </c>
      <c r="E312" s="8" t="s">
        <v>317</v>
      </c>
      <c r="F312" s="2"/>
      <c r="G312" s="23">
        <f>G313</f>
        <v>216400.60999999999</v>
      </c>
      <c r="H312" s="23"/>
      <c r="I312" s="23">
        <f>I313</f>
        <v>216400.60999999999</v>
      </c>
      <c r="J312" s="23"/>
      <c r="K312" s="23">
        <f>K313</f>
        <v>216400.60999999999</v>
      </c>
      <c r="L312" s="23"/>
    </row>
    <row r="313" ht="31.5">
      <c r="A313" s="30" t="s">
        <v>245</v>
      </c>
      <c r="B313" s="8" t="s">
        <v>14</v>
      </c>
      <c r="C313" s="8" t="s">
        <v>117</v>
      </c>
      <c r="D313" s="8" t="s">
        <v>16</v>
      </c>
      <c r="E313" s="8" t="s">
        <v>317</v>
      </c>
      <c r="F313" s="2" t="s">
        <v>246</v>
      </c>
      <c r="G313" s="23">
        <v>216400.60999999999</v>
      </c>
      <c r="H313" s="23"/>
      <c r="I313" s="23">
        <v>216400.60999999999</v>
      </c>
      <c r="J313" s="23"/>
      <c r="K313" s="23">
        <v>216400.60999999999</v>
      </c>
      <c r="L313" s="23"/>
    </row>
    <row r="314" ht="47.25">
      <c r="A314" s="39" t="s">
        <v>252</v>
      </c>
      <c r="B314" s="8" t="s">
        <v>14</v>
      </c>
      <c r="C314" s="8" t="s">
        <v>117</v>
      </c>
      <c r="D314" s="8" t="s">
        <v>16</v>
      </c>
      <c r="E314" s="8" t="s">
        <v>318</v>
      </c>
      <c r="F314" s="2"/>
      <c r="G314" s="23">
        <f>G315</f>
        <v>2764554</v>
      </c>
      <c r="H314" s="23"/>
      <c r="I314" s="23">
        <f>I315</f>
        <v>2764554</v>
      </c>
      <c r="J314" s="23"/>
      <c r="K314" s="23">
        <f>K315</f>
        <v>2764554</v>
      </c>
      <c r="L314" s="23"/>
    </row>
    <row r="315" ht="31.5">
      <c r="A315" s="30" t="s">
        <v>245</v>
      </c>
      <c r="B315" s="8" t="s">
        <v>14</v>
      </c>
      <c r="C315" s="8" t="s">
        <v>117</v>
      </c>
      <c r="D315" s="8" t="s">
        <v>16</v>
      </c>
      <c r="E315" s="8" t="s">
        <v>318</v>
      </c>
      <c r="F315" s="2" t="s">
        <v>246</v>
      </c>
      <c r="G315" s="23">
        <v>2764554</v>
      </c>
      <c r="H315" s="23"/>
      <c r="I315" s="23">
        <v>2764554</v>
      </c>
      <c r="J315" s="23"/>
      <c r="K315" s="23">
        <v>2764554</v>
      </c>
      <c r="L315" s="23"/>
    </row>
    <row r="316" ht="63">
      <c r="A316" s="30" t="s">
        <v>254</v>
      </c>
      <c r="B316" s="8" t="s">
        <v>14</v>
      </c>
      <c r="C316" s="8" t="s">
        <v>117</v>
      </c>
      <c r="D316" s="8" t="s">
        <v>16</v>
      </c>
      <c r="E316" s="8" t="s">
        <v>319</v>
      </c>
      <c r="F316" s="2"/>
      <c r="G316" s="23">
        <f>G317</f>
        <v>5589191</v>
      </c>
      <c r="H316" s="23"/>
      <c r="I316" s="23">
        <f>I317</f>
        <v>5589191</v>
      </c>
      <c r="J316" s="23"/>
      <c r="K316" s="23">
        <f>K317</f>
        <v>5589191</v>
      </c>
      <c r="L316" s="23"/>
    </row>
    <row r="317" ht="31.5">
      <c r="A317" s="30" t="s">
        <v>245</v>
      </c>
      <c r="B317" s="8" t="s">
        <v>14</v>
      </c>
      <c r="C317" s="8" t="s">
        <v>117</v>
      </c>
      <c r="D317" s="8" t="s">
        <v>16</v>
      </c>
      <c r="E317" s="8" t="s">
        <v>319</v>
      </c>
      <c r="F317" s="2" t="s">
        <v>246</v>
      </c>
      <c r="G317" s="23">
        <v>5589191</v>
      </c>
      <c r="H317" s="23"/>
      <c r="I317" s="23">
        <v>5589191</v>
      </c>
      <c r="J317" s="23"/>
      <c r="K317" s="23">
        <v>5589191</v>
      </c>
      <c r="L317" s="23"/>
    </row>
    <row r="318" ht="63">
      <c r="A318" s="22" t="s">
        <v>320</v>
      </c>
      <c r="B318" s="8" t="s">
        <v>14</v>
      </c>
      <c r="C318" s="2" t="s">
        <v>117</v>
      </c>
      <c r="D318" s="2" t="s">
        <v>16</v>
      </c>
      <c r="E318" s="2" t="s">
        <v>321</v>
      </c>
      <c r="F318" s="2"/>
      <c r="G318" s="23">
        <f>G319</f>
        <v>986328</v>
      </c>
      <c r="H318" s="23"/>
      <c r="I318" s="23">
        <f>I319</f>
        <v>986328</v>
      </c>
      <c r="J318" s="23"/>
      <c r="K318" s="23">
        <f>K319</f>
        <v>986328</v>
      </c>
      <c r="L318" s="23"/>
    </row>
    <row r="319" ht="31.5">
      <c r="A319" s="28" t="s">
        <v>245</v>
      </c>
      <c r="B319" s="8" t="s">
        <v>14</v>
      </c>
      <c r="C319" s="8" t="s">
        <v>117</v>
      </c>
      <c r="D319" s="8" t="s">
        <v>16</v>
      </c>
      <c r="E319" s="8" t="s">
        <v>321</v>
      </c>
      <c r="F319" s="2" t="s">
        <v>246</v>
      </c>
      <c r="G319" s="23">
        <f>294168+692160</f>
        <v>986328</v>
      </c>
      <c r="H319" s="23"/>
      <c r="I319" s="23">
        <v>986328</v>
      </c>
      <c r="J319" s="23"/>
      <c r="K319" s="23">
        <v>986328</v>
      </c>
      <c r="L319" s="23"/>
    </row>
    <row r="320" ht="47.25">
      <c r="A320" s="28" t="s">
        <v>322</v>
      </c>
      <c r="B320" s="8" t="s">
        <v>14</v>
      </c>
      <c r="C320" s="8" t="s">
        <v>117</v>
      </c>
      <c r="D320" s="8" t="s">
        <v>16</v>
      </c>
      <c r="E320" s="8" t="s">
        <v>323</v>
      </c>
      <c r="F320" s="2"/>
      <c r="G320" s="23">
        <f>G321+G323+G325</f>
        <v>45000</v>
      </c>
      <c r="H320" s="23">
        <f>H325</f>
        <v>0</v>
      </c>
      <c r="I320" s="23">
        <f>I321+I323+I325</f>
        <v>45000</v>
      </c>
      <c r="J320" s="23">
        <f>J325</f>
        <v>0</v>
      </c>
      <c r="K320" s="23">
        <f>K321+K323+K325</f>
        <v>45000</v>
      </c>
      <c r="L320" s="23">
        <f>L325</f>
        <v>0</v>
      </c>
    </row>
    <row r="321">
      <c r="A321" s="22" t="s">
        <v>41</v>
      </c>
      <c r="B321" s="8" t="s">
        <v>14</v>
      </c>
      <c r="C321" s="8" t="s">
        <v>117</v>
      </c>
      <c r="D321" s="8" t="s">
        <v>16</v>
      </c>
      <c r="E321" s="8" t="s">
        <v>324</v>
      </c>
      <c r="F321" s="2"/>
      <c r="G321" s="23">
        <f>G322</f>
        <v>45000</v>
      </c>
      <c r="H321" s="23"/>
      <c r="I321" s="23">
        <f>I322</f>
        <v>45000</v>
      </c>
      <c r="J321" s="23"/>
      <c r="K321" s="23">
        <f>K322</f>
        <v>45000</v>
      </c>
      <c r="L321" s="23"/>
    </row>
    <row r="322" ht="31.5">
      <c r="A322" s="28" t="s">
        <v>245</v>
      </c>
      <c r="B322" s="8" t="s">
        <v>14</v>
      </c>
      <c r="C322" s="8" t="s">
        <v>117</v>
      </c>
      <c r="D322" s="8" t="s">
        <v>16</v>
      </c>
      <c r="E322" s="8" t="s">
        <v>324</v>
      </c>
      <c r="F322" s="2" t="s">
        <v>246</v>
      </c>
      <c r="G322" s="23">
        <v>45000</v>
      </c>
      <c r="H322" s="23"/>
      <c r="I322" s="23">
        <v>45000</v>
      </c>
      <c r="J322" s="23"/>
      <c r="K322" s="23">
        <v>45000</v>
      </c>
      <c r="L322" s="23"/>
    </row>
    <row r="323" ht="63" hidden="1">
      <c r="A323" s="22" t="s">
        <v>325</v>
      </c>
      <c r="B323" s="8"/>
      <c r="C323" s="8" t="s">
        <v>117</v>
      </c>
      <c r="D323" s="8" t="s">
        <v>16</v>
      </c>
      <c r="E323" s="8" t="s">
        <v>326</v>
      </c>
      <c r="F323" s="2"/>
      <c r="G323" s="23">
        <f>G324</f>
        <v>0</v>
      </c>
      <c r="H323" s="23"/>
      <c r="I323" s="23">
        <f>I324</f>
        <v>0</v>
      </c>
      <c r="J323" s="23"/>
      <c r="K323" s="23">
        <f>K324</f>
        <v>0</v>
      </c>
      <c r="L323" s="23"/>
    </row>
    <row r="324" ht="31.5" hidden="1">
      <c r="A324" s="22" t="s">
        <v>245</v>
      </c>
      <c r="B324" s="8"/>
      <c r="C324" s="8" t="s">
        <v>117</v>
      </c>
      <c r="D324" s="8" t="s">
        <v>16</v>
      </c>
      <c r="E324" s="8" t="s">
        <v>326</v>
      </c>
      <c r="F324" s="2" t="s">
        <v>246</v>
      </c>
      <c r="G324" s="23"/>
      <c r="H324" s="23"/>
      <c r="I324" s="23"/>
      <c r="J324" s="23"/>
      <c r="K324" s="23"/>
      <c r="L324" s="23"/>
    </row>
    <row r="325" ht="47.25" hidden="1">
      <c r="A325" s="22" t="s">
        <v>327</v>
      </c>
      <c r="B325" s="8"/>
      <c r="C325" s="2" t="s">
        <v>117</v>
      </c>
      <c r="D325" s="2" t="s">
        <v>16</v>
      </c>
      <c r="E325" s="2" t="s">
        <v>328</v>
      </c>
      <c r="F325" s="2"/>
      <c r="G325" s="23">
        <f>SUM(G326)</f>
        <v>0</v>
      </c>
      <c r="H325" s="23">
        <f>H326</f>
        <v>0</v>
      </c>
      <c r="I325" s="23">
        <f>SUM(I326)</f>
        <v>0</v>
      </c>
      <c r="J325" s="23">
        <f>J326</f>
        <v>0</v>
      </c>
      <c r="K325" s="23">
        <f>SUM(K326)</f>
        <v>0</v>
      </c>
      <c r="L325" s="23">
        <f>L326</f>
        <v>0</v>
      </c>
    </row>
    <row r="326" ht="31.5" hidden="1">
      <c r="A326" s="22" t="s">
        <v>245</v>
      </c>
      <c r="B326" s="8"/>
      <c r="C326" s="2" t="s">
        <v>117</v>
      </c>
      <c r="D326" s="2" t="s">
        <v>16</v>
      </c>
      <c r="E326" s="2" t="s">
        <v>328</v>
      </c>
      <c r="F326" s="2" t="s">
        <v>246</v>
      </c>
      <c r="G326" s="23"/>
      <c r="H326" s="23"/>
      <c r="I326" s="23"/>
      <c r="J326" s="23"/>
      <c r="K326" s="23"/>
      <c r="L326" s="23"/>
    </row>
    <row r="327" ht="31.5">
      <c r="A327" s="22" t="s">
        <v>329</v>
      </c>
      <c r="B327" s="8" t="s">
        <v>14</v>
      </c>
      <c r="C327" s="2" t="s">
        <v>117</v>
      </c>
      <c r="D327" s="2" t="s">
        <v>16</v>
      </c>
      <c r="E327" s="2" t="s">
        <v>330</v>
      </c>
      <c r="F327" s="2"/>
      <c r="G327" s="23">
        <f>G328</f>
        <v>305000</v>
      </c>
      <c r="H327" s="23"/>
      <c r="I327" s="23">
        <f>I328</f>
        <v>305000</v>
      </c>
      <c r="J327" s="23"/>
      <c r="K327" s="23">
        <f>K328</f>
        <v>305000</v>
      </c>
      <c r="L327" s="23"/>
    </row>
    <row r="328">
      <c r="A328" s="22" t="s">
        <v>41</v>
      </c>
      <c r="B328" s="8" t="s">
        <v>14</v>
      </c>
      <c r="C328" s="2" t="s">
        <v>117</v>
      </c>
      <c r="D328" s="2" t="s">
        <v>16</v>
      </c>
      <c r="E328" s="2" t="s">
        <v>331</v>
      </c>
      <c r="F328" s="2"/>
      <c r="G328" s="23">
        <f>SUM(G329:G331)</f>
        <v>305000</v>
      </c>
      <c r="H328" s="23"/>
      <c r="I328" s="23">
        <f>SUM(I329:I331)</f>
        <v>305000</v>
      </c>
      <c r="J328" s="23"/>
      <c r="K328" s="23">
        <f>SUM(K329:K331)</f>
        <v>305000</v>
      </c>
      <c r="L328" s="23"/>
    </row>
    <row r="329" ht="31.5" hidden="1">
      <c r="A329" s="22" t="s">
        <v>43</v>
      </c>
      <c r="B329" s="8" t="s">
        <v>14</v>
      </c>
      <c r="C329" s="2" t="s">
        <v>117</v>
      </c>
      <c r="D329" s="2" t="s">
        <v>16</v>
      </c>
      <c r="E329" s="2" t="s">
        <v>331</v>
      </c>
      <c r="F329" s="2" t="s">
        <v>44</v>
      </c>
      <c r="G329" s="23"/>
      <c r="H329" s="23"/>
      <c r="I329" s="23"/>
      <c r="J329" s="23"/>
      <c r="K329" s="23"/>
      <c r="L329" s="23"/>
    </row>
    <row r="330">
      <c r="A330" s="22" t="s">
        <v>91</v>
      </c>
      <c r="B330" s="8" t="s">
        <v>14</v>
      </c>
      <c r="C330" s="2" t="s">
        <v>117</v>
      </c>
      <c r="D330" s="2" t="s">
        <v>16</v>
      </c>
      <c r="E330" s="2" t="s">
        <v>331</v>
      </c>
      <c r="F330" s="2" t="s">
        <v>92</v>
      </c>
      <c r="G330" s="23">
        <v>5000</v>
      </c>
      <c r="H330" s="23"/>
      <c r="I330" s="23">
        <v>5000</v>
      </c>
      <c r="J330" s="23"/>
      <c r="K330" s="23">
        <v>5000</v>
      </c>
      <c r="L330" s="23"/>
    </row>
    <row r="331" ht="31.5">
      <c r="A331" s="22" t="s">
        <v>245</v>
      </c>
      <c r="B331" s="8" t="s">
        <v>14</v>
      </c>
      <c r="C331" s="2" t="s">
        <v>117</v>
      </c>
      <c r="D331" s="2" t="s">
        <v>16</v>
      </c>
      <c r="E331" s="2" t="s">
        <v>331</v>
      </c>
      <c r="F331" s="2" t="s">
        <v>246</v>
      </c>
      <c r="G331" s="23">
        <v>300000</v>
      </c>
      <c r="H331" s="23"/>
      <c r="I331" s="23">
        <v>300000</v>
      </c>
      <c r="J331" s="23"/>
      <c r="K331" s="23">
        <v>300000</v>
      </c>
      <c r="L331" s="23"/>
    </row>
    <row r="332" ht="63" hidden="1">
      <c r="A332" s="28" t="s">
        <v>332</v>
      </c>
      <c r="B332" s="8" t="s">
        <v>14</v>
      </c>
      <c r="C332" s="8" t="s">
        <v>117</v>
      </c>
      <c r="D332" s="8" t="s">
        <v>16</v>
      </c>
      <c r="E332" s="8" t="s">
        <v>333</v>
      </c>
      <c r="F332" s="8"/>
      <c r="G332" s="24">
        <f>G333+G335</f>
        <v>0</v>
      </c>
      <c r="H332" s="24"/>
      <c r="I332" s="24">
        <f>I333+I335</f>
        <v>0</v>
      </c>
      <c r="J332" s="24"/>
      <c r="K332" s="24">
        <f>K333+K335</f>
        <v>0</v>
      </c>
      <c r="L332" s="24"/>
    </row>
    <row r="333" ht="78.75" hidden="1">
      <c r="A333" s="28" t="s">
        <v>334</v>
      </c>
      <c r="B333" s="26"/>
      <c r="C333" s="8" t="s">
        <v>117</v>
      </c>
      <c r="D333" s="8" t="s">
        <v>16</v>
      </c>
      <c r="E333" s="8" t="s">
        <v>335</v>
      </c>
      <c r="F333" s="8"/>
      <c r="G333" s="24">
        <f>G334</f>
        <v>0</v>
      </c>
      <c r="H333" s="24"/>
      <c r="I333" s="24">
        <f>I334</f>
        <v>0</v>
      </c>
      <c r="J333" s="24"/>
      <c r="K333" s="24">
        <f>K334</f>
        <v>0</v>
      </c>
      <c r="L333" s="24"/>
    </row>
    <row r="334" ht="31.5" hidden="1">
      <c r="A334" s="28" t="s">
        <v>245</v>
      </c>
      <c r="B334" s="26"/>
      <c r="C334" s="8" t="s">
        <v>117</v>
      </c>
      <c r="D334" s="8" t="s">
        <v>16</v>
      </c>
      <c r="E334" s="8" t="s">
        <v>335</v>
      </c>
      <c r="F334" s="8" t="s">
        <v>246</v>
      </c>
      <c r="G334" s="24"/>
      <c r="H334" s="24"/>
      <c r="I334" s="24"/>
      <c r="J334" s="24"/>
      <c r="K334" s="24"/>
      <c r="L334" s="24"/>
    </row>
    <row r="335" ht="78.75" hidden="1">
      <c r="A335" s="28" t="s">
        <v>336</v>
      </c>
      <c r="B335" s="8" t="s">
        <v>14</v>
      </c>
      <c r="C335" s="8" t="s">
        <v>117</v>
      </c>
      <c r="D335" s="8" t="s">
        <v>16</v>
      </c>
      <c r="E335" s="8" t="s">
        <v>337</v>
      </c>
      <c r="F335" s="8"/>
      <c r="G335" s="24">
        <f>G336</f>
        <v>0</v>
      </c>
      <c r="H335" s="24"/>
      <c r="I335" s="24">
        <f>I336</f>
        <v>0</v>
      </c>
      <c r="J335" s="24"/>
      <c r="K335" s="24">
        <f>K336</f>
        <v>0</v>
      </c>
      <c r="L335" s="24"/>
    </row>
    <row r="336" ht="31.5" hidden="1">
      <c r="A336" s="28" t="s">
        <v>245</v>
      </c>
      <c r="B336" s="8" t="s">
        <v>14</v>
      </c>
      <c r="C336" s="8" t="s">
        <v>117</v>
      </c>
      <c r="D336" s="8" t="s">
        <v>16</v>
      </c>
      <c r="E336" s="8" t="s">
        <v>337</v>
      </c>
      <c r="F336" s="8" t="s">
        <v>246</v>
      </c>
      <c r="G336" s="24"/>
      <c r="H336" s="24"/>
      <c r="I336" s="24"/>
      <c r="J336" s="24"/>
      <c r="K336" s="24"/>
      <c r="L336" s="24"/>
    </row>
    <row r="337" ht="63" hidden="1">
      <c r="A337" s="28" t="s">
        <v>338</v>
      </c>
      <c r="B337" s="26"/>
      <c r="C337" s="8" t="s">
        <v>117</v>
      </c>
      <c r="D337" s="8" t="s">
        <v>16</v>
      </c>
      <c r="E337" s="8" t="s">
        <v>339</v>
      </c>
      <c r="F337" s="8"/>
      <c r="G337" s="24">
        <f>G338+G340</f>
        <v>0</v>
      </c>
      <c r="H337" s="24"/>
      <c r="I337" s="24">
        <f>I338+I340</f>
        <v>0</v>
      </c>
      <c r="J337" s="24"/>
      <c r="K337" s="24">
        <f>K338+K340</f>
        <v>0</v>
      </c>
      <c r="L337" s="24"/>
    </row>
    <row r="338" ht="78.75" hidden="1">
      <c r="A338" s="28" t="s">
        <v>334</v>
      </c>
      <c r="B338" s="26"/>
      <c r="C338" s="8" t="s">
        <v>117</v>
      </c>
      <c r="D338" s="8" t="s">
        <v>16</v>
      </c>
      <c r="E338" s="8" t="s">
        <v>340</v>
      </c>
      <c r="F338" s="8"/>
      <c r="G338" s="24">
        <f>G339</f>
        <v>0</v>
      </c>
      <c r="H338" s="24"/>
      <c r="I338" s="24">
        <f>I339</f>
        <v>0</v>
      </c>
      <c r="J338" s="24"/>
      <c r="K338" s="24">
        <f>K339</f>
        <v>0</v>
      </c>
      <c r="L338" s="24"/>
    </row>
    <row r="339" ht="31.5" hidden="1">
      <c r="A339" s="28" t="s">
        <v>245</v>
      </c>
      <c r="B339" s="26"/>
      <c r="C339" s="8" t="s">
        <v>117</v>
      </c>
      <c r="D339" s="8" t="s">
        <v>16</v>
      </c>
      <c r="E339" s="8" t="s">
        <v>340</v>
      </c>
      <c r="F339" s="8" t="s">
        <v>246</v>
      </c>
      <c r="G339" s="24"/>
      <c r="H339" s="24"/>
      <c r="I339" s="24"/>
      <c r="J339" s="24"/>
      <c r="K339" s="24"/>
      <c r="L339" s="24"/>
    </row>
    <row r="340" ht="78.75" hidden="1">
      <c r="A340" s="28" t="s">
        <v>336</v>
      </c>
      <c r="B340" s="26"/>
      <c r="C340" s="8" t="s">
        <v>117</v>
      </c>
      <c r="D340" s="8" t="s">
        <v>16</v>
      </c>
      <c r="E340" s="8" t="s">
        <v>341</v>
      </c>
      <c r="F340" s="8"/>
      <c r="G340" s="24">
        <f>G341</f>
        <v>0</v>
      </c>
      <c r="H340" s="24"/>
      <c r="I340" s="24">
        <f>I341</f>
        <v>0</v>
      </c>
      <c r="J340" s="24"/>
      <c r="K340" s="24">
        <f>K341</f>
        <v>0</v>
      </c>
      <c r="L340" s="24"/>
    </row>
    <row r="341" ht="31.5" hidden="1">
      <c r="A341" s="28" t="s">
        <v>245</v>
      </c>
      <c r="B341" s="26"/>
      <c r="C341" s="8" t="s">
        <v>117</v>
      </c>
      <c r="D341" s="8" t="s">
        <v>16</v>
      </c>
      <c r="E341" s="8" t="s">
        <v>341</v>
      </c>
      <c r="F341" s="8" t="s">
        <v>246</v>
      </c>
      <c r="G341" s="24"/>
      <c r="H341" s="24"/>
      <c r="I341" s="24"/>
      <c r="J341" s="24"/>
      <c r="K341" s="24"/>
      <c r="L341" s="24"/>
    </row>
    <row r="342">
      <c r="A342" s="28" t="s">
        <v>342</v>
      </c>
      <c r="B342" s="8" t="s">
        <v>14</v>
      </c>
      <c r="C342" s="8" t="s">
        <v>83</v>
      </c>
      <c r="D342" s="8"/>
      <c r="E342" s="8"/>
      <c r="F342" s="8"/>
      <c r="G342" s="24">
        <f t="shared" ref="G342:L342" si="44">G343+G349</f>
        <v>376399.79999999999</v>
      </c>
      <c r="H342" s="24">
        <f t="shared" si="44"/>
        <v>0</v>
      </c>
      <c r="I342" s="24">
        <f t="shared" si="44"/>
        <v>376399.79999999999</v>
      </c>
      <c r="J342" s="24">
        <f t="shared" si="44"/>
        <v>0</v>
      </c>
      <c r="K342" s="24">
        <f t="shared" si="44"/>
        <v>376399.79999999999</v>
      </c>
      <c r="L342" s="24">
        <f t="shared" si="44"/>
        <v>0</v>
      </c>
    </row>
    <row r="343">
      <c r="A343" s="28" t="s">
        <v>343</v>
      </c>
      <c r="B343" s="8" t="s">
        <v>14</v>
      </c>
      <c r="C343" s="8" t="s">
        <v>83</v>
      </c>
      <c r="D343" s="8" t="s">
        <v>16</v>
      </c>
      <c r="E343" s="8"/>
      <c r="F343" s="8"/>
      <c r="G343" s="24">
        <f t="shared" ref="G343:K346" si="45">G344</f>
        <v>376399.79999999999</v>
      </c>
      <c r="H343" s="24">
        <f>H344</f>
        <v>0</v>
      </c>
      <c r="I343" s="24">
        <f t="shared" si="45"/>
        <v>376399.79999999999</v>
      </c>
      <c r="J343" s="24">
        <f>J344</f>
        <v>0</v>
      </c>
      <c r="K343" s="24">
        <f t="shared" si="45"/>
        <v>376399.79999999999</v>
      </c>
      <c r="L343" s="24">
        <f>L344</f>
        <v>0</v>
      </c>
    </row>
    <row r="344" ht="47.25">
      <c r="A344" s="28" t="s">
        <v>344</v>
      </c>
      <c r="B344" s="8" t="s">
        <v>14</v>
      </c>
      <c r="C344" s="8" t="s">
        <v>83</v>
      </c>
      <c r="D344" s="8" t="s">
        <v>16</v>
      </c>
      <c r="E344" s="8" t="s">
        <v>36</v>
      </c>
      <c r="F344" s="8"/>
      <c r="G344" s="24">
        <f t="shared" si="45"/>
        <v>376399.79999999999</v>
      </c>
      <c r="H344" s="24"/>
      <c r="I344" s="24">
        <f t="shared" si="45"/>
        <v>376399.79999999999</v>
      </c>
      <c r="J344" s="24"/>
      <c r="K344" s="24">
        <f t="shared" si="45"/>
        <v>376399.79999999999</v>
      </c>
      <c r="L344" s="24"/>
    </row>
    <row r="345" ht="47.25">
      <c r="A345" s="28" t="s">
        <v>45</v>
      </c>
      <c r="B345" s="8" t="s">
        <v>14</v>
      </c>
      <c r="C345" s="8" t="s">
        <v>83</v>
      </c>
      <c r="D345" s="8" t="s">
        <v>16</v>
      </c>
      <c r="E345" s="8" t="s">
        <v>46</v>
      </c>
      <c r="F345" s="8"/>
      <c r="G345" s="24">
        <f t="shared" si="45"/>
        <v>376399.79999999999</v>
      </c>
      <c r="H345" s="24"/>
      <c r="I345" s="24">
        <f t="shared" si="45"/>
        <v>376399.79999999999</v>
      </c>
      <c r="J345" s="24"/>
      <c r="K345" s="24">
        <f t="shared" si="45"/>
        <v>376399.79999999999</v>
      </c>
      <c r="L345" s="24"/>
    </row>
    <row r="346">
      <c r="A346" s="28" t="s">
        <v>345</v>
      </c>
      <c r="B346" s="8" t="s">
        <v>14</v>
      </c>
      <c r="C346" s="8" t="s">
        <v>83</v>
      </c>
      <c r="D346" s="8" t="s">
        <v>16</v>
      </c>
      <c r="E346" s="8" t="s">
        <v>346</v>
      </c>
      <c r="F346" s="8"/>
      <c r="G346" s="24">
        <f t="shared" si="45"/>
        <v>376399.79999999999</v>
      </c>
      <c r="H346" s="24"/>
      <c r="I346" s="24">
        <f t="shared" si="45"/>
        <v>376399.79999999999</v>
      </c>
      <c r="J346" s="24"/>
      <c r="K346" s="24">
        <f t="shared" si="45"/>
        <v>376399.79999999999</v>
      </c>
      <c r="L346" s="24"/>
    </row>
    <row r="347" ht="31.5">
      <c r="A347" s="28" t="s">
        <v>347</v>
      </c>
      <c r="B347" s="8" t="s">
        <v>14</v>
      </c>
      <c r="C347" s="8" t="s">
        <v>83</v>
      </c>
      <c r="D347" s="8" t="s">
        <v>16</v>
      </c>
      <c r="E347" s="8" t="s">
        <v>348</v>
      </c>
      <c r="F347" s="8"/>
      <c r="G347" s="24">
        <f>SUM(G348)</f>
        <v>376399.79999999999</v>
      </c>
      <c r="H347" s="24"/>
      <c r="I347" s="24">
        <f>SUM(I348)</f>
        <v>376399.79999999999</v>
      </c>
      <c r="J347" s="24"/>
      <c r="K347" s="24">
        <f>SUM(K348)</f>
        <v>376399.79999999999</v>
      </c>
      <c r="L347" s="24"/>
    </row>
    <row r="348">
      <c r="A348" s="28" t="s">
        <v>91</v>
      </c>
      <c r="B348" s="8" t="s">
        <v>14</v>
      </c>
      <c r="C348" s="8" t="s">
        <v>83</v>
      </c>
      <c r="D348" s="8" t="s">
        <v>16</v>
      </c>
      <c r="E348" s="8" t="s">
        <v>348</v>
      </c>
      <c r="F348" s="8" t="s">
        <v>92</v>
      </c>
      <c r="G348" s="24">
        <v>376399.79999999999</v>
      </c>
      <c r="H348" s="24"/>
      <c r="I348" s="24">
        <v>376399.79999999999</v>
      </c>
      <c r="J348" s="24"/>
      <c r="K348" s="24">
        <v>376399.79999999999</v>
      </c>
      <c r="L348" s="24"/>
    </row>
    <row r="349" hidden="1">
      <c r="A349" s="28" t="s">
        <v>349</v>
      </c>
      <c r="B349" s="26"/>
      <c r="C349" s="8" t="s">
        <v>83</v>
      </c>
      <c r="D349" s="8" t="s">
        <v>66</v>
      </c>
      <c r="E349" s="8"/>
      <c r="F349" s="8"/>
      <c r="G349" s="24">
        <f t="shared" ref="G349:L354" si="46">G350</f>
        <v>0</v>
      </c>
      <c r="H349" s="24">
        <f t="shared" si="46"/>
        <v>0</v>
      </c>
      <c r="I349" s="24">
        <f t="shared" si="46"/>
        <v>0</v>
      </c>
      <c r="J349" s="24">
        <f t="shared" si="46"/>
        <v>0</v>
      </c>
      <c r="K349" s="24">
        <f t="shared" si="46"/>
        <v>0</v>
      </c>
      <c r="L349" s="24">
        <f t="shared" si="46"/>
        <v>0</v>
      </c>
    </row>
    <row r="350" ht="47.25" hidden="1">
      <c r="A350" s="28" t="s">
        <v>350</v>
      </c>
      <c r="B350" s="26"/>
      <c r="C350" s="8" t="s">
        <v>83</v>
      </c>
      <c r="D350" s="8" t="s">
        <v>66</v>
      </c>
      <c r="E350" s="8" t="s">
        <v>351</v>
      </c>
      <c r="F350" s="8"/>
      <c r="G350" s="24">
        <f t="shared" si="46"/>
        <v>0</v>
      </c>
      <c r="H350" s="24">
        <f t="shared" si="46"/>
        <v>0</v>
      </c>
      <c r="I350" s="24">
        <f t="shared" si="46"/>
        <v>0</v>
      </c>
      <c r="J350" s="24">
        <f t="shared" si="46"/>
        <v>0</v>
      </c>
      <c r="K350" s="24">
        <f t="shared" si="46"/>
        <v>0</v>
      </c>
      <c r="L350" s="24">
        <f t="shared" si="46"/>
        <v>0</v>
      </c>
    </row>
    <row r="351" ht="47.25" hidden="1">
      <c r="A351" s="28" t="s">
        <v>352</v>
      </c>
      <c r="B351" s="26"/>
      <c r="C351" s="8" t="s">
        <v>83</v>
      </c>
      <c r="D351" s="8" t="s">
        <v>66</v>
      </c>
      <c r="E351" s="8" t="s">
        <v>353</v>
      </c>
      <c r="F351" s="8"/>
      <c r="G351" s="24">
        <f t="shared" si="46"/>
        <v>0</v>
      </c>
      <c r="H351" s="24">
        <f t="shared" si="46"/>
        <v>0</v>
      </c>
      <c r="I351" s="24">
        <f t="shared" si="46"/>
        <v>0</v>
      </c>
      <c r="J351" s="24">
        <f t="shared" si="46"/>
        <v>0</v>
      </c>
      <c r="K351" s="24">
        <f t="shared" si="46"/>
        <v>0</v>
      </c>
      <c r="L351" s="24">
        <f t="shared" si="46"/>
        <v>0</v>
      </c>
    </row>
    <row r="352" ht="31.5" hidden="1">
      <c r="A352" s="28" t="s">
        <v>354</v>
      </c>
      <c r="B352" s="26"/>
      <c r="C352" s="8" t="s">
        <v>83</v>
      </c>
      <c r="D352" s="8" t="s">
        <v>66</v>
      </c>
      <c r="E352" s="8" t="s">
        <v>355</v>
      </c>
      <c r="F352" s="8"/>
      <c r="G352" s="24">
        <f t="shared" si="46"/>
        <v>0</v>
      </c>
      <c r="H352" s="24">
        <f t="shared" si="46"/>
        <v>0</v>
      </c>
      <c r="I352" s="24">
        <f t="shared" si="46"/>
        <v>0</v>
      </c>
      <c r="J352" s="24">
        <f t="shared" si="46"/>
        <v>0</v>
      </c>
      <c r="K352" s="24">
        <f t="shared" si="46"/>
        <v>0</v>
      </c>
      <c r="L352" s="24">
        <f t="shared" si="46"/>
        <v>0</v>
      </c>
    </row>
    <row r="353" hidden="1">
      <c r="A353" s="28" t="s">
        <v>91</v>
      </c>
      <c r="B353" s="26"/>
      <c r="C353" s="2" t="s">
        <v>83</v>
      </c>
      <c r="D353" s="2" t="s">
        <v>66</v>
      </c>
      <c r="E353" s="2" t="s">
        <v>355</v>
      </c>
      <c r="F353" s="2" t="s">
        <v>92</v>
      </c>
      <c r="G353" s="23"/>
      <c r="H353" s="23"/>
      <c r="I353" s="23"/>
      <c r="J353" s="23"/>
      <c r="K353" s="23"/>
      <c r="L353" s="23"/>
    </row>
    <row r="354" s="40" customFormat="1" ht="31.5">
      <c r="A354" s="18" t="s">
        <v>356</v>
      </c>
      <c r="B354" s="19" t="s">
        <v>357</v>
      </c>
      <c r="C354" s="20"/>
      <c r="D354" s="20"/>
      <c r="E354" s="20"/>
      <c r="F354" s="20"/>
      <c r="G354" s="21">
        <f t="shared" si="46"/>
        <v>30000</v>
      </c>
      <c r="H354" s="21">
        <f t="shared" si="46"/>
        <v>0</v>
      </c>
      <c r="I354" s="21">
        <f t="shared" si="46"/>
        <v>30000</v>
      </c>
      <c r="J354" s="21">
        <f t="shared" si="46"/>
        <v>0</v>
      </c>
      <c r="K354" s="21">
        <f t="shared" si="46"/>
        <v>30000</v>
      </c>
      <c r="L354" s="21">
        <f t="shared" si="46"/>
        <v>0</v>
      </c>
    </row>
    <row r="355">
      <c r="A355" s="28" t="s">
        <v>15</v>
      </c>
      <c r="B355" s="8" t="s">
        <v>357</v>
      </c>
      <c r="C355" s="8" t="s">
        <v>16</v>
      </c>
      <c r="D355" s="8"/>
      <c r="E355" s="8"/>
      <c r="F355" s="2"/>
      <c r="G355" s="23">
        <f>G356+G361</f>
        <v>30000</v>
      </c>
      <c r="H355" s="23"/>
      <c r="I355" s="23">
        <f>I356+I361</f>
        <v>30000</v>
      </c>
      <c r="J355" s="23"/>
      <c r="K355" s="23">
        <f>K356+K361</f>
        <v>30000</v>
      </c>
      <c r="L355" s="23"/>
    </row>
    <row r="356" ht="47.25">
      <c r="A356" s="1" t="s">
        <v>358</v>
      </c>
      <c r="B356" s="8" t="s">
        <v>357</v>
      </c>
      <c r="C356" s="2" t="s">
        <v>16</v>
      </c>
      <c r="D356" s="2" t="s">
        <v>66</v>
      </c>
      <c r="E356" s="8"/>
      <c r="F356" s="2"/>
      <c r="G356" s="23">
        <f t="shared" ref="G356:K365" si="47">G357</f>
        <v>30000</v>
      </c>
      <c r="H356" s="23"/>
      <c r="I356" s="23">
        <f t="shared" si="47"/>
        <v>30000</v>
      </c>
      <c r="J356" s="23"/>
      <c r="K356" s="23">
        <f t="shared" si="47"/>
        <v>30000</v>
      </c>
      <c r="L356" s="23"/>
    </row>
    <row r="357">
      <c r="A357" s="1" t="s">
        <v>19</v>
      </c>
      <c r="B357" s="8" t="s">
        <v>357</v>
      </c>
      <c r="C357" s="2" t="s">
        <v>16</v>
      </c>
      <c r="D357" s="2" t="s">
        <v>66</v>
      </c>
      <c r="E357" s="8" t="s">
        <v>20</v>
      </c>
      <c r="F357" s="2"/>
      <c r="G357" s="23">
        <f t="shared" si="47"/>
        <v>30000</v>
      </c>
      <c r="H357" s="23"/>
      <c r="I357" s="23">
        <f t="shared" si="47"/>
        <v>30000</v>
      </c>
      <c r="J357" s="23"/>
      <c r="K357" s="23">
        <f t="shared" si="47"/>
        <v>30000</v>
      </c>
      <c r="L357" s="23"/>
    </row>
    <row r="358" ht="31.5">
      <c r="A358" s="1" t="s">
        <v>21</v>
      </c>
      <c r="B358" s="8" t="s">
        <v>357</v>
      </c>
      <c r="C358" s="2" t="s">
        <v>16</v>
      </c>
      <c r="D358" s="2" t="s">
        <v>66</v>
      </c>
      <c r="E358" s="8" t="s">
        <v>22</v>
      </c>
      <c r="F358" s="2"/>
      <c r="G358" s="23">
        <f t="shared" si="47"/>
        <v>30000</v>
      </c>
      <c r="H358" s="23"/>
      <c r="I358" s="23">
        <f t="shared" si="47"/>
        <v>30000</v>
      </c>
      <c r="J358" s="23"/>
      <c r="K358" s="23">
        <f t="shared" si="47"/>
        <v>30000</v>
      </c>
      <c r="L358" s="23"/>
    </row>
    <row r="359" ht="78.75">
      <c r="A359" s="1" t="s">
        <v>359</v>
      </c>
      <c r="B359" s="8" t="s">
        <v>357</v>
      </c>
      <c r="C359" s="2" t="s">
        <v>16</v>
      </c>
      <c r="D359" s="2" t="s">
        <v>66</v>
      </c>
      <c r="E359" s="8" t="s">
        <v>360</v>
      </c>
      <c r="F359" s="2"/>
      <c r="G359" s="24">
        <f t="shared" si="47"/>
        <v>30000</v>
      </c>
      <c r="H359" s="24"/>
      <c r="I359" s="24">
        <f t="shared" si="47"/>
        <v>30000</v>
      </c>
      <c r="J359" s="24"/>
      <c r="K359" s="24">
        <f t="shared" si="47"/>
        <v>30000</v>
      </c>
      <c r="L359" s="24"/>
    </row>
    <row r="360">
      <c r="A360" s="1" t="s">
        <v>361</v>
      </c>
      <c r="B360" s="8" t="s">
        <v>357</v>
      </c>
      <c r="C360" s="2" t="s">
        <v>16</v>
      </c>
      <c r="D360" s="2" t="s">
        <v>66</v>
      </c>
      <c r="E360" s="8" t="s">
        <v>360</v>
      </c>
      <c r="F360" s="2" t="s">
        <v>362</v>
      </c>
      <c r="G360" s="24">
        <v>30000</v>
      </c>
      <c r="H360" s="24"/>
      <c r="I360" s="24">
        <v>30000</v>
      </c>
      <c r="J360" s="24"/>
      <c r="K360" s="24">
        <v>30000</v>
      </c>
      <c r="L360" s="24"/>
    </row>
    <row r="361" hidden="1">
      <c r="A361" s="28" t="s">
        <v>363</v>
      </c>
      <c r="B361" s="8" t="s">
        <v>357</v>
      </c>
      <c r="C361" s="2" t="s">
        <v>34</v>
      </c>
      <c r="D361" s="2"/>
      <c r="E361" s="2"/>
      <c r="F361" s="2"/>
      <c r="G361" s="23">
        <f t="shared" si="47"/>
        <v>0</v>
      </c>
      <c r="H361" s="23">
        <f t="shared" ref="H361:L362" si="48">H362</f>
        <v>0</v>
      </c>
      <c r="I361" s="23">
        <f t="shared" si="47"/>
        <v>0</v>
      </c>
      <c r="J361" s="23">
        <f t="shared" si="48"/>
        <v>0</v>
      </c>
      <c r="K361" s="23">
        <f t="shared" si="47"/>
        <v>0</v>
      </c>
      <c r="L361" s="23">
        <f t="shared" si="48"/>
        <v>0</v>
      </c>
    </row>
    <row r="362" ht="31.5" hidden="1">
      <c r="A362" s="28" t="s">
        <v>364</v>
      </c>
      <c r="B362" s="8" t="s">
        <v>357</v>
      </c>
      <c r="C362" s="2" t="s">
        <v>34</v>
      </c>
      <c r="D362" s="2" t="s">
        <v>16</v>
      </c>
      <c r="E362" s="2"/>
      <c r="F362" s="2"/>
      <c r="G362" s="23">
        <f t="shared" si="47"/>
        <v>0</v>
      </c>
      <c r="H362" s="23">
        <f t="shared" si="48"/>
        <v>0</v>
      </c>
      <c r="I362" s="23">
        <f t="shared" si="47"/>
        <v>0</v>
      </c>
      <c r="J362" s="23">
        <f t="shared" si="48"/>
        <v>0</v>
      </c>
      <c r="K362" s="23">
        <f t="shared" si="47"/>
        <v>0</v>
      </c>
      <c r="L362" s="23">
        <f t="shared" si="48"/>
        <v>0</v>
      </c>
    </row>
    <row r="363" ht="47.25" hidden="1">
      <c r="A363" s="28" t="s">
        <v>365</v>
      </c>
      <c r="B363" s="8" t="s">
        <v>357</v>
      </c>
      <c r="C363" s="2" t="s">
        <v>34</v>
      </c>
      <c r="D363" s="2" t="s">
        <v>16</v>
      </c>
      <c r="E363" s="2" t="s">
        <v>36</v>
      </c>
      <c r="F363" s="2"/>
      <c r="G363" s="23">
        <f t="shared" si="47"/>
        <v>0</v>
      </c>
      <c r="H363" s="23"/>
      <c r="I363" s="23">
        <f t="shared" si="47"/>
        <v>0</v>
      </c>
      <c r="J363" s="23"/>
      <c r="K363" s="23">
        <f t="shared" si="47"/>
        <v>0</v>
      </c>
      <c r="L363" s="23"/>
    </row>
    <row r="364" ht="47.25" hidden="1">
      <c r="A364" s="28" t="s">
        <v>67</v>
      </c>
      <c r="B364" s="8" t="s">
        <v>357</v>
      </c>
      <c r="C364" s="41" t="s">
        <v>34</v>
      </c>
      <c r="D364" s="41" t="s">
        <v>16</v>
      </c>
      <c r="E364" s="2" t="s">
        <v>46</v>
      </c>
      <c r="F364" s="42"/>
      <c r="G364" s="23">
        <f t="shared" si="47"/>
        <v>0</v>
      </c>
      <c r="H364" s="23"/>
      <c r="I364" s="23">
        <f t="shared" si="47"/>
        <v>0</v>
      </c>
      <c r="J364" s="23"/>
      <c r="K364" s="23">
        <f t="shared" si="47"/>
        <v>0</v>
      </c>
      <c r="L364" s="23"/>
    </row>
    <row r="365" ht="31.5" hidden="1">
      <c r="A365" s="28" t="s">
        <v>366</v>
      </c>
      <c r="B365" s="8" t="s">
        <v>357</v>
      </c>
      <c r="C365" s="41" t="s">
        <v>34</v>
      </c>
      <c r="D365" s="41" t="s">
        <v>16</v>
      </c>
      <c r="E365" s="2" t="s">
        <v>48</v>
      </c>
      <c r="F365" s="42"/>
      <c r="G365" s="23">
        <f t="shared" si="47"/>
        <v>0</v>
      </c>
      <c r="H365" s="23"/>
      <c r="I365" s="23">
        <f t="shared" si="47"/>
        <v>0</v>
      </c>
      <c r="J365" s="23"/>
      <c r="K365" s="23">
        <f t="shared" si="47"/>
        <v>0</v>
      </c>
      <c r="L365" s="23"/>
    </row>
    <row r="366" ht="31.5" hidden="1">
      <c r="A366" s="1" t="s">
        <v>367</v>
      </c>
      <c r="B366" s="8" t="s">
        <v>357</v>
      </c>
      <c r="C366" s="2" t="s">
        <v>34</v>
      </c>
      <c r="D366" s="2" t="s">
        <v>16</v>
      </c>
      <c r="E366" s="2" t="s">
        <v>368</v>
      </c>
      <c r="F366" s="43"/>
      <c r="G366" s="23">
        <f>SUM(G367)</f>
        <v>0</v>
      </c>
      <c r="H366" s="23"/>
      <c r="I366" s="23">
        <f>SUM(I367)</f>
        <v>0</v>
      </c>
      <c r="J366" s="23"/>
      <c r="K366" s="23">
        <f>SUM(K367)</f>
        <v>0</v>
      </c>
      <c r="L366" s="23"/>
    </row>
    <row r="367" hidden="1">
      <c r="A367" s="1" t="s">
        <v>369</v>
      </c>
      <c r="B367" s="8" t="s">
        <v>357</v>
      </c>
      <c r="C367" s="2" t="s">
        <v>34</v>
      </c>
      <c r="D367" s="2" t="s">
        <v>16</v>
      </c>
      <c r="E367" s="2" t="s">
        <v>368</v>
      </c>
      <c r="F367" s="43" t="s">
        <v>370</v>
      </c>
      <c r="G367" s="23">
        <v>0</v>
      </c>
      <c r="H367" s="23"/>
      <c r="I367" s="23">
        <v>0</v>
      </c>
      <c r="J367" s="23"/>
      <c r="K367" s="23">
        <v>0</v>
      </c>
      <c r="L367" s="23"/>
    </row>
    <row r="368" s="40" customFormat="1" ht="31.5">
      <c r="A368" s="44" t="s">
        <v>371</v>
      </c>
      <c r="B368" s="45" t="s">
        <v>372</v>
      </c>
      <c r="C368" s="19"/>
      <c r="D368" s="19"/>
      <c r="E368" s="19"/>
      <c r="F368" s="19"/>
      <c r="G368" s="46">
        <f t="shared" ref="G368:L368" si="49">G369+G396</f>
        <v>1563054.27</v>
      </c>
      <c r="H368" s="46">
        <f t="shared" si="49"/>
        <v>0</v>
      </c>
      <c r="I368" s="46">
        <f t="shared" si="49"/>
        <v>1563054.27</v>
      </c>
      <c r="J368" s="46">
        <f t="shared" si="49"/>
        <v>0</v>
      </c>
      <c r="K368" s="46">
        <f t="shared" si="49"/>
        <v>1528601.4100000001</v>
      </c>
      <c r="L368" s="46">
        <f t="shared" si="49"/>
        <v>0</v>
      </c>
    </row>
    <row r="369">
      <c r="A369" s="28" t="s">
        <v>15</v>
      </c>
      <c r="B369" s="26" t="s">
        <v>372</v>
      </c>
      <c r="C369" s="8" t="s">
        <v>16</v>
      </c>
      <c r="D369" s="8"/>
      <c r="E369" s="8"/>
      <c r="F369" s="8"/>
      <c r="G369" s="24">
        <f t="shared" ref="G369:L369" si="50">G370+G389</f>
        <v>1404642.3100000001</v>
      </c>
      <c r="H369" s="24">
        <f t="shared" si="50"/>
        <v>0</v>
      </c>
      <c r="I369" s="24">
        <f t="shared" si="50"/>
        <v>1404642.3100000001</v>
      </c>
      <c r="J369" s="24">
        <f t="shared" si="50"/>
        <v>0</v>
      </c>
      <c r="K369" s="24">
        <f t="shared" si="50"/>
        <v>1404642.3100000001</v>
      </c>
      <c r="L369" s="24">
        <f t="shared" si="50"/>
        <v>0</v>
      </c>
    </row>
    <row r="370" ht="47.25">
      <c r="A370" s="1" t="s">
        <v>358</v>
      </c>
      <c r="B370" s="26" t="s">
        <v>372</v>
      </c>
      <c r="C370" s="2" t="s">
        <v>16</v>
      </c>
      <c r="D370" s="2" t="s">
        <v>66</v>
      </c>
      <c r="E370" s="8"/>
      <c r="F370" s="2"/>
      <c r="G370" s="24">
        <f t="shared" ref="G370:K371" si="51">G371</f>
        <v>1122879.95</v>
      </c>
      <c r="H370" s="24">
        <f>H371</f>
        <v>0</v>
      </c>
      <c r="I370" s="24">
        <f t="shared" si="51"/>
        <v>1122879.95</v>
      </c>
      <c r="J370" s="24">
        <f>J371</f>
        <v>0</v>
      </c>
      <c r="K370" s="24">
        <f t="shared" si="51"/>
        <v>1122879.95</v>
      </c>
      <c r="L370" s="24">
        <f>L371</f>
        <v>0</v>
      </c>
    </row>
    <row r="371">
      <c r="A371" s="1" t="s">
        <v>19</v>
      </c>
      <c r="B371" s="26" t="s">
        <v>372</v>
      </c>
      <c r="C371" s="2" t="s">
        <v>16</v>
      </c>
      <c r="D371" s="2" t="s">
        <v>66</v>
      </c>
      <c r="E371" s="8" t="s">
        <v>20</v>
      </c>
      <c r="F371" s="2"/>
      <c r="G371" s="24">
        <f t="shared" si="51"/>
        <v>1122879.95</v>
      </c>
      <c r="H371" s="24"/>
      <c r="I371" s="24">
        <f t="shared" si="51"/>
        <v>1122879.95</v>
      </c>
      <c r="J371" s="24"/>
      <c r="K371" s="24">
        <f t="shared" si="51"/>
        <v>1122879.95</v>
      </c>
      <c r="L371" s="24"/>
    </row>
    <row r="372" ht="31.5">
      <c r="A372" s="1" t="s">
        <v>21</v>
      </c>
      <c r="B372" s="26" t="s">
        <v>372</v>
      </c>
      <c r="C372" s="2" t="s">
        <v>16</v>
      </c>
      <c r="D372" s="2" t="s">
        <v>66</v>
      </c>
      <c r="E372" s="8" t="s">
        <v>22</v>
      </c>
      <c r="F372" s="2"/>
      <c r="G372" s="24">
        <f>G373+G376+G381+G378+G383+G385+G387</f>
        <v>1122879.95</v>
      </c>
      <c r="H372" s="24"/>
      <c r="I372" s="24">
        <f>I373+I376+I381+I378+I383+I385+I387</f>
        <v>1122879.95</v>
      </c>
      <c r="J372" s="24"/>
      <c r="K372" s="24">
        <f>K373+K376+K381+K378+K383+K385+K387</f>
        <v>1122879.95</v>
      </c>
      <c r="L372" s="24"/>
    </row>
    <row r="373" ht="31.5" hidden="1">
      <c r="A373" s="1" t="s">
        <v>373</v>
      </c>
      <c r="B373" s="26" t="s">
        <v>372</v>
      </c>
      <c r="C373" s="2" t="s">
        <v>16</v>
      </c>
      <c r="D373" s="2" t="s">
        <v>66</v>
      </c>
      <c r="E373" s="8" t="s">
        <v>374</v>
      </c>
      <c r="F373" s="2"/>
      <c r="G373" s="24">
        <f>SUM(G374:G375)</f>
        <v>0</v>
      </c>
      <c r="H373" s="24"/>
      <c r="I373" s="24">
        <f>SUM(I374:I375)</f>
        <v>0</v>
      </c>
      <c r="J373" s="24"/>
      <c r="K373" s="24">
        <f>SUM(K374:K375)</f>
        <v>0</v>
      </c>
      <c r="L373" s="24"/>
    </row>
    <row r="374" ht="63" hidden="1">
      <c r="A374" s="1" t="s">
        <v>70</v>
      </c>
      <c r="B374" s="26" t="s">
        <v>372</v>
      </c>
      <c r="C374" s="2" t="s">
        <v>16</v>
      </c>
      <c r="D374" s="2" t="s">
        <v>66</v>
      </c>
      <c r="E374" s="8" t="s">
        <v>374</v>
      </c>
      <c r="F374" s="2" t="s">
        <v>375</v>
      </c>
      <c r="G374" s="24"/>
      <c r="H374" s="24"/>
      <c r="I374" s="24"/>
      <c r="J374" s="24"/>
      <c r="K374" s="24"/>
      <c r="L374" s="24"/>
    </row>
    <row r="375" ht="31.5" hidden="1">
      <c r="A375" s="1" t="s">
        <v>43</v>
      </c>
      <c r="B375" s="26" t="s">
        <v>372</v>
      </c>
      <c r="C375" s="2" t="s">
        <v>16</v>
      </c>
      <c r="D375" s="2" t="s">
        <v>66</v>
      </c>
      <c r="E375" s="8" t="s">
        <v>374</v>
      </c>
      <c r="F375" s="2" t="s">
        <v>44</v>
      </c>
      <c r="G375" s="24"/>
      <c r="H375" s="24"/>
      <c r="I375" s="24"/>
      <c r="J375" s="24"/>
      <c r="K375" s="24"/>
      <c r="L375" s="24"/>
    </row>
    <row r="376" ht="31.5">
      <c r="A376" s="1" t="s">
        <v>376</v>
      </c>
      <c r="B376" s="26" t="s">
        <v>372</v>
      </c>
      <c r="C376" s="2" t="s">
        <v>16</v>
      </c>
      <c r="D376" s="2" t="s">
        <v>66</v>
      </c>
      <c r="E376" s="8" t="s">
        <v>377</v>
      </c>
      <c r="F376" s="2"/>
      <c r="G376" s="24">
        <f>SUM(G377)</f>
        <v>1012903.71</v>
      </c>
      <c r="H376" s="24"/>
      <c r="I376" s="24">
        <f>SUM(I377)</f>
        <v>1012903.71</v>
      </c>
      <c r="J376" s="24"/>
      <c r="K376" s="24">
        <f>SUM(K377)</f>
        <v>1012903.71</v>
      </c>
      <c r="L376" s="24"/>
    </row>
    <row r="377" ht="63">
      <c r="A377" s="1" t="s">
        <v>70</v>
      </c>
      <c r="B377" s="26" t="s">
        <v>372</v>
      </c>
      <c r="C377" s="2" t="s">
        <v>16</v>
      </c>
      <c r="D377" s="2" t="s">
        <v>66</v>
      </c>
      <c r="E377" s="8" t="s">
        <v>377</v>
      </c>
      <c r="F377" s="2" t="s">
        <v>375</v>
      </c>
      <c r="G377" s="24">
        <v>1012903.71</v>
      </c>
      <c r="H377" s="24"/>
      <c r="I377" s="24">
        <v>1012903.71</v>
      </c>
      <c r="J377" s="24"/>
      <c r="K377" s="24">
        <v>1012903.71</v>
      </c>
      <c r="L377" s="24"/>
    </row>
    <row r="378" ht="31.5">
      <c r="A378" s="1" t="s">
        <v>378</v>
      </c>
      <c r="B378" s="26" t="s">
        <v>372</v>
      </c>
      <c r="C378" s="2" t="s">
        <v>16</v>
      </c>
      <c r="D378" s="2" t="s">
        <v>66</v>
      </c>
      <c r="E378" s="8" t="s">
        <v>379</v>
      </c>
      <c r="F378" s="2"/>
      <c r="G378" s="24">
        <f>G379+G380</f>
        <v>11013</v>
      </c>
      <c r="H378" s="24"/>
      <c r="I378" s="24">
        <f>I379+I380</f>
        <v>11013</v>
      </c>
      <c r="J378" s="24"/>
      <c r="K378" s="24">
        <f>K379+K380</f>
        <v>11013</v>
      </c>
      <c r="L378" s="24"/>
    </row>
    <row r="379" ht="63" hidden="1">
      <c r="A379" s="1" t="s">
        <v>70</v>
      </c>
      <c r="B379" s="8"/>
      <c r="C379" s="2" t="s">
        <v>16</v>
      </c>
      <c r="D379" s="2" t="s">
        <v>66</v>
      </c>
      <c r="E379" s="8" t="s">
        <v>379</v>
      </c>
      <c r="F379" s="2" t="s">
        <v>375</v>
      </c>
      <c r="G379" s="24"/>
      <c r="H379" s="24"/>
      <c r="I379" s="24"/>
      <c r="J379" s="24"/>
      <c r="K379" s="24"/>
      <c r="L379" s="24"/>
    </row>
    <row r="380" ht="31.5">
      <c r="A380" s="1" t="s">
        <v>43</v>
      </c>
      <c r="B380" s="26" t="s">
        <v>372</v>
      </c>
      <c r="C380" s="2" t="s">
        <v>16</v>
      </c>
      <c r="D380" s="2" t="s">
        <v>66</v>
      </c>
      <c r="E380" s="8" t="s">
        <v>379</v>
      </c>
      <c r="F380" s="2" t="s">
        <v>44</v>
      </c>
      <c r="G380" s="24">
        <v>11013</v>
      </c>
      <c r="H380" s="24"/>
      <c r="I380" s="24">
        <v>11013</v>
      </c>
      <c r="J380" s="24"/>
      <c r="K380" s="24">
        <v>11013</v>
      </c>
      <c r="L380" s="24"/>
    </row>
    <row r="381" ht="63" hidden="1">
      <c r="A381" s="1" t="s">
        <v>247</v>
      </c>
      <c r="B381" s="8"/>
      <c r="C381" s="2" t="s">
        <v>16</v>
      </c>
      <c r="D381" s="2" t="s">
        <v>66</v>
      </c>
      <c r="E381" s="8" t="s">
        <v>380</v>
      </c>
      <c r="F381" s="2"/>
      <c r="G381" s="24">
        <f>SUM(G382)</f>
        <v>0</v>
      </c>
      <c r="H381" s="24"/>
      <c r="I381" s="24">
        <f>SUM(I382)</f>
        <v>0</v>
      </c>
      <c r="J381" s="24"/>
      <c r="K381" s="24">
        <f>SUM(K382)</f>
        <v>0</v>
      </c>
      <c r="L381" s="24"/>
    </row>
    <row r="382" ht="63" hidden="1">
      <c r="A382" s="1" t="s">
        <v>70</v>
      </c>
      <c r="B382" s="8"/>
      <c r="C382" s="2" t="s">
        <v>16</v>
      </c>
      <c r="D382" s="2" t="s">
        <v>66</v>
      </c>
      <c r="E382" s="8" t="s">
        <v>380</v>
      </c>
      <c r="F382" s="2" t="s">
        <v>375</v>
      </c>
      <c r="G382" s="24">
        <v>0</v>
      </c>
      <c r="H382" s="24"/>
      <c r="I382" s="24">
        <v>0</v>
      </c>
      <c r="J382" s="24"/>
      <c r="K382" s="24">
        <v>0</v>
      </c>
      <c r="L382" s="24"/>
    </row>
    <row r="383" ht="78.75" hidden="1">
      <c r="A383" s="1" t="s">
        <v>359</v>
      </c>
      <c r="B383" s="26" t="s">
        <v>372</v>
      </c>
      <c r="C383" s="2" t="s">
        <v>16</v>
      </c>
      <c r="D383" s="2" t="s">
        <v>66</v>
      </c>
      <c r="E383" s="8" t="s">
        <v>360</v>
      </c>
      <c r="F383" s="2"/>
      <c r="G383" s="24">
        <f>G384</f>
        <v>0</v>
      </c>
      <c r="H383" s="24"/>
      <c r="I383" s="24">
        <f>I384</f>
        <v>0</v>
      </c>
      <c r="J383" s="24"/>
      <c r="K383" s="24">
        <f>K384</f>
        <v>0</v>
      </c>
      <c r="L383" s="24"/>
    </row>
    <row r="384" hidden="1">
      <c r="A384" s="1" t="s">
        <v>361</v>
      </c>
      <c r="B384" s="26" t="s">
        <v>372</v>
      </c>
      <c r="C384" s="2" t="s">
        <v>16</v>
      </c>
      <c r="D384" s="2" t="s">
        <v>66</v>
      </c>
      <c r="E384" s="8" t="s">
        <v>360</v>
      </c>
      <c r="F384" s="2" t="s">
        <v>362</v>
      </c>
      <c r="G384" s="24"/>
      <c r="H384" s="24"/>
      <c r="I384" s="24"/>
      <c r="J384" s="24"/>
      <c r="K384" s="24"/>
      <c r="L384" s="24"/>
    </row>
    <row r="385" ht="94.5">
      <c r="A385" s="1" t="s">
        <v>381</v>
      </c>
      <c r="B385" s="26" t="s">
        <v>372</v>
      </c>
      <c r="C385" s="2" t="s">
        <v>16</v>
      </c>
      <c r="D385" s="2" t="s">
        <v>66</v>
      </c>
      <c r="E385" s="8" t="s">
        <v>382</v>
      </c>
      <c r="F385" s="2"/>
      <c r="G385" s="24">
        <f>SUM(G386)</f>
        <v>58107.82</v>
      </c>
      <c r="H385" s="24"/>
      <c r="I385" s="24">
        <f>SUM(I386)</f>
        <v>58107.82</v>
      </c>
      <c r="J385" s="24"/>
      <c r="K385" s="24">
        <f>SUM(K386)</f>
        <v>58107.82</v>
      </c>
      <c r="L385" s="24"/>
    </row>
    <row r="386" ht="63">
      <c r="A386" s="1" t="s">
        <v>70</v>
      </c>
      <c r="B386" s="26" t="s">
        <v>372</v>
      </c>
      <c r="C386" s="2" t="s">
        <v>16</v>
      </c>
      <c r="D386" s="2" t="s">
        <v>66</v>
      </c>
      <c r="E386" s="8" t="s">
        <v>382</v>
      </c>
      <c r="F386" s="2" t="s">
        <v>375</v>
      </c>
      <c r="G386" s="24">
        <v>58107.82</v>
      </c>
      <c r="H386" s="24"/>
      <c r="I386" s="24">
        <v>58107.82</v>
      </c>
      <c r="J386" s="24"/>
      <c r="K386" s="24">
        <v>58107.82</v>
      </c>
      <c r="L386" s="24"/>
    </row>
    <row r="387" ht="126">
      <c r="A387" s="1" t="s">
        <v>383</v>
      </c>
      <c r="B387" s="26" t="s">
        <v>372</v>
      </c>
      <c r="C387" s="2" t="s">
        <v>16</v>
      </c>
      <c r="D387" s="2" t="s">
        <v>66</v>
      </c>
      <c r="E387" s="8" t="s">
        <v>384</v>
      </c>
      <c r="F387" s="2"/>
      <c r="G387" s="24">
        <f>G388</f>
        <v>40855.419999999998</v>
      </c>
      <c r="H387" s="24"/>
      <c r="I387" s="24">
        <f>I388</f>
        <v>40855.419999999998</v>
      </c>
      <c r="J387" s="24"/>
      <c r="K387" s="24">
        <f>K388</f>
        <v>40855.419999999998</v>
      </c>
      <c r="L387" s="24"/>
    </row>
    <row r="388" ht="63">
      <c r="A388" s="1" t="s">
        <v>70</v>
      </c>
      <c r="B388" s="26" t="s">
        <v>372</v>
      </c>
      <c r="C388" s="2" t="s">
        <v>16</v>
      </c>
      <c r="D388" s="2" t="s">
        <v>66</v>
      </c>
      <c r="E388" s="8" t="s">
        <v>384</v>
      </c>
      <c r="F388" s="2" t="s">
        <v>375</v>
      </c>
      <c r="G388" s="24">
        <v>40855.419999999998</v>
      </c>
      <c r="H388" s="24"/>
      <c r="I388" s="24">
        <v>40855.419999999998</v>
      </c>
      <c r="J388" s="24"/>
      <c r="K388" s="24">
        <v>40855.419999999998</v>
      </c>
      <c r="L388" s="24"/>
    </row>
    <row r="389">
      <c r="A389" s="28" t="s">
        <v>33</v>
      </c>
      <c r="B389" s="26" t="s">
        <v>372</v>
      </c>
      <c r="C389" s="25" t="s">
        <v>16</v>
      </c>
      <c r="D389" s="25" t="s">
        <v>34</v>
      </c>
      <c r="E389" s="26"/>
      <c r="F389" s="25"/>
      <c r="G389" s="23">
        <f t="shared" ref="G389:K392" si="52">G390</f>
        <v>281762.35999999999</v>
      </c>
      <c r="H389" s="23">
        <f>H390</f>
        <v>0</v>
      </c>
      <c r="I389" s="23">
        <f t="shared" si="52"/>
        <v>281762.35999999999</v>
      </c>
      <c r="J389" s="23">
        <f>J390</f>
        <v>0</v>
      </c>
      <c r="K389" s="23">
        <f t="shared" si="52"/>
        <v>281762.35999999999</v>
      </c>
      <c r="L389" s="23">
        <f>L390</f>
        <v>0</v>
      </c>
    </row>
    <row r="390" ht="47.25">
      <c r="A390" s="29" t="s">
        <v>53</v>
      </c>
      <c r="B390" s="26" t="s">
        <v>372</v>
      </c>
      <c r="C390" s="25" t="s">
        <v>16</v>
      </c>
      <c r="D390" s="25" t="s">
        <v>34</v>
      </c>
      <c r="E390" s="26" t="s">
        <v>54</v>
      </c>
      <c r="F390" s="25"/>
      <c r="G390" s="23">
        <f t="shared" si="52"/>
        <v>281762.35999999999</v>
      </c>
      <c r="H390" s="23"/>
      <c r="I390" s="23">
        <f t="shared" si="52"/>
        <v>281762.35999999999</v>
      </c>
      <c r="J390" s="23"/>
      <c r="K390" s="23">
        <f t="shared" si="52"/>
        <v>281762.35999999999</v>
      </c>
      <c r="L390" s="23"/>
    </row>
    <row r="391" ht="47.25">
      <c r="A391" s="28" t="s">
        <v>55</v>
      </c>
      <c r="B391" s="26" t="s">
        <v>372</v>
      </c>
      <c r="C391" s="25" t="s">
        <v>16</v>
      </c>
      <c r="D391" s="25" t="s">
        <v>34</v>
      </c>
      <c r="E391" s="26" t="s">
        <v>56</v>
      </c>
      <c r="F391" s="8"/>
      <c r="G391" s="23">
        <f t="shared" si="52"/>
        <v>281762.35999999999</v>
      </c>
      <c r="H391" s="23"/>
      <c r="I391" s="23">
        <f t="shared" si="52"/>
        <v>281762.35999999999</v>
      </c>
      <c r="J391" s="23"/>
      <c r="K391" s="23">
        <f t="shared" si="52"/>
        <v>281762.35999999999</v>
      </c>
      <c r="L391" s="23"/>
    </row>
    <row r="392" ht="63">
      <c r="A392" s="30" t="s">
        <v>203</v>
      </c>
      <c r="B392" s="26" t="s">
        <v>372</v>
      </c>
      <c r="C392" s="25" t="s">
        <v>16</v>
      </c>
      <c r="D392" s="25" t="s">
        <v>34</v>
      </c>
      <c r="E392" s="26" t="s">
        <v>204</v>
      </c>
      <c r="F392" s="25"/>
      <c r="G392" s="23">
        <f t="shared" si="52"/>
        <v>281762.35999999999</v>
      </c>
      <c r="H392" s="23"/>
      <c r="I392" s="23">
        <f t="shared" si="52"/>
        <v>281762.35999999999</v>
      </c>
      <c r="J392" s="23"/>
      <c r="K392" s="23">
        <f t="shared" si="52"/>
        <v>281762.35999999999</v>
      </c>
      <c r="L392" s="23"/>
    </row>
    <row r="393">
      <c r="A393" s="29" t="s">
        <v>41</v>
      </c>
      <c r="B393" s="26" t="s">
        <v>372</v>
      </c>
      <c r="C393" s="25" t="s">
        <v>16</v>
      </c>
      <c r="D393" s="25" t="s">
        <v>34</v>
      </c>
      <c r="E393" s="2" t="s">
        <v>205</v>
      </c>
      <c r="F393" s="25"/>
      <c r="G393" s="23">
        <f>G394+G395</f>
        <v>281762.35999999999</v>
      </c>
      <c r="H393" s="23"/>
      <c r="I393" s="23">
        <f>I394+I395</f>
        <v>281762.35999999999</v>
      </c>
      <c r="J393" s="23"/>
      <c r="K393" s="23">
        <f>K394+K395</f>
        <v>281762.35999999999</v>
      </c>
      <c r="L393" s="23"/>
    </row>
    <row r="394" ht="31.5">
      <c r="A394" s="28" t="s">
        <v>43</v>
      </c>
      <c r="B394" s="26" t="s">
        <v>372</v>
      </c>
      <c r="C394" s="25" t="s">
        <v>16</v>
      </c>
      <c r="D394" s="25" t="s">
        <v>34</v>
      </c>
      <c r="E394" s="2" t="s">
        <v>205</v>
      </c>
      <c r="F394" s="25" t="s">
        <v>44</v>
      </c>
      <c r="G394" s="23">
        <v>281762.35999999999</v>
      </c>
      <c r="H394" s="23"/>
      <c r="I394" s="23">
        <v>281762.35999999999</v>
      </c>
      <c r="J394" s="23"/>
      <c r="K394" s="23">
        <v>281762.35999999999</v>
      </c>
      <c r="L394" s="23"/>
    </row>
    <row r="395" hidden="1">
      <c r="A395" s="30" t="s">
        <v>25</v>
      </c>
      <c r="B395" s="26" t="s">
        <v>372</v>
      </c>
      <c r="C395" s="25" t="s">
        <v>16</v>
      </c>
      <c r="D395" s="25">
        <v>13</v>
      </c>
      <c r="E395" s="2" t="s">
        <v>205</v>
      </c>
      <c r="F395" s="25">
        <v>800</v>
      </c>
      <c r="G395" s="23"/>
      <c r="H395" s="23"/>
      <c r="I395" s="23"/>
      <c r="J395" s="23"/>
      <c r="K395" s="23"/>
      <c r="L395" s="23"/>
    </row>
    <row r="396">
      <c r="A396" s="1" t="s">
        <v>93</v>
      </c>
      <c r="B396" s="26" t="s">
        <v>372</v>
      </c>
      <c r="C396" s="2" t="s">
        <v>94</v>
      </c>
      <c r="D396" s="2"/>
      <c r="E396" s="2"/>
      <c r="F396" s="2"/>
      <c r="G396" s="23">
        <f t="shared" ref="G396:L396" si="53">G397+G420+G436+G450</f>
        <v>158411.95999999999</v>
      </c>
      <c r="H396" s="23">
        <f t="shared" si="53"/>
        <v>0</v>
      </c>
      <c r="I396" s="23">
        <f t="shared" si="53"/>
        <v>158411.95999999999</v>
      </c>
      <c r="J396" s="23">
        <f t="shared" si="53"/>
        <v>0</v>
      </c>
      <c r="K396" s="23">
        <f t="shared" si="53"/>
        <v>123959.09999999999</v>
      </c>
      <c r="L396" s="23">
        <f t="shared" si="53"/>
        <v>0</v>
      </c>
    </row>
    <row r="397">
      <c r="A397" s="27" t="s">
        <v>385</v>
      </c>
      <c r="B397" s="26" t="s">
        <v>372</v>
      </c>
      <c r="C397" s="25" t="s">
        <v>94</v>
      </c>
      <c r="D397" s="26" t="s">
        <v>83</v>
      </c>
      <c r="E397" s="2"/>
      <c r="F397" s="8"/>
      <c r="G397" s="23">
        <f t="shared" ref="G397:K399" si="54">G398</f>
        <v>158411.95999999999</v>
      </c>
      <c r="H397" s="23">
        <f>H398</f>
        <v>0</v>
      </c>
      <c r="I397" s="23">
        <f t="shared" si="54"/>
        <v>158411.95999999999</v>
      </c>
      <c r="J397" s="23">
        <f>J398</f>
        <v>0</v>
      </c>
      <c r="K397" s="23">
        <f t="shared" si="54"/>
        <v>123959.09999999999</v>
      </c>
      <c r="L397" s="23">
        <f>L398</f>
        <v>0</v>
      </c>
    </row>
    <row r="398" ht="47.25">
      <c r="A398" s="31" t="s">
        <v>344</v>
      </c>
      <c r="B398" s="26" t="s">
        <v>372</v>
      </c>
      <c r="C398" s="25" t="s">
        <v>94</v>
      </c>
      <c r="D398" s="26">
        <v>10</v>
      </c>
      <c r="E398" s="2" t="s">
        <v>36</v>
      </c>
      <c r="F398" s="8"/>
      <c r="G398" s="23">
        <f t="shared" si="54"/>
        <v>158411.95999999999</v>
      </c>
      <c r="H398" s="23"/>
      <c r="I398" s="23">
        <f t="shared" si="54"/>
        <v>158411.95999999999</v>
      </c>
      <c r="J398" s="23"/>
      <c r="K398" s="23">
        <f t="shared" si="54"/>
        <v>123959.09999999999</v>
      </c>
      <c r="L398" s="23"/>
    </row>
    <row r="399" ht="63">
      <c r="A399" s="47" t="s">
        <v>386</v>
      </c>
      <c r="B399" s="26" t="s">
        <v>372</v>
      </c>
      <c r="C399" s="25" t="s">
        <v>94</v>
      </c>
      <c r="D399" s="26">
        <v>10</v>
      </c>
      <c r="E399" s="2" t="s">
        <v>38</v>
      </c>
      <c r="F399" s="8"/>
      <c r="G399" s="23">
        <f t="shared" si="54"/>
        <v>158411.95999999999</v>
      </c>
      <c r="H399" s="23"/>
      <c r="I399" s="23">
        <f t="shared" si="54"/>
        <v>158411.95999999999</v>
      </c>
      <c r="J399" s="23"/>
      <c r="K399" s="23">
        <f t="shared" si="54"/>
        <v>123959.09999999999</v>
      </c>
      <c r="L399" s="23"/>
    </row>
    <row r="400" ht="31.5">
      <c r="A400" s="29" t="s">
        <v>387</v>
      </c>
      <c r="B400" s="26" t="s">
        <v>372</v>
      </c>
      <c r="C400" s="25" t="s">
        <v>94</v>
      </c>
      <c r="D400" s="26">
        <v>10</v>
      </c>
      <c r="E400" s="2" t="s">
        <v>40</v>
      </c>
      <c r="F400" s="8"/>
      <c r="G400" s="23">
        <f>G406+G404+G401</f>
        <v>158411.95999999999</v>
      </c>
      <c r="H400" s="23"/>
      <c r="I400" s="23">
        <f>I406+I404+I401</f>
        <v>158411.95999999999</v>
      </c>
      <c r="J400" s="23"/>
      <c r="K400" s="23">
        <f>K406+K404+K401</f>
        <v>123959.09999999999</v>
      </c>
      <c r="L400" s="23"/>
    </row>
    <row r="401">
      <c r="A401" s="47" t="s">
        <v>41</v>
      </c>
      <c r="B401" s="26" t="s">
        <v>372</v>
      </c>
      <c r="C401" s="25" t="s">
        <v>94</v>
      </c>
      <c r="D401" s="26">
        <v>10</v>
      </c>
      <c r="E401" s="2" t="s">
        <v>42</v>
      </c>
      <c r="F401" s="8"/>
      <c r="G401" s="23">
        <f>G402+G403</f>
        <v>116009.16</v>
      </c>
      <c r="H401" s="23"/>
      <c r="I401" s="23">
        <f>I402+I403</f>
        <v>116009.16</v>
      </c>
      <c r="J401" s="23"/>
      <c r="K401" s="23">
        <f>K402+K403</f>
        <v>104684.89999999999</v>
      </c>
      <c r="L401" s="23"/>
    </row>
    <row r="402" ht="31.5">
      <c r="A402" s="29" t="s">
        <v>43</v>
      </c>
      <c r="B402" s="26" t="s">
        <v>372</v>
      </c>
      <c r="C402" s="25" t="s">
        <v>94</v>
      </c>
      <c r="D402" s="26">
        <v>10</v>
      </c>
      <c r="E402" s="2" t="s">
        <v>42</v>
      </c>
      <c r="F402" s="8">
        <v>200</v>
      </c>
      <c r="G402" s="23">
        <v>116009.16</v>
      </c>
      <c r="H402" s="23"/>
      <c r="I402" s="23">
        <v>116009.16</v>
      </c>
      <c r="J402" s="23"/>
      <c r="K402" s="23">
        <v>104684.89999999999</v>
      </c>
      <c r="L402" s="23"/>
    </row>
    <row r="403" hidden="1">
      <c r="A403" s="29" t="s">
        <v>25</v>
      </c>
      <c r="B403" s="8"/>
      <c r="C403" s="25" t="s">
        <v>94</v>
      </c>
      <c r="D403" s="26">
        <v>10</v>
      </c>
      <c r="E403" s="2" t="s">
        <v>42</v>
      </c>
      <c r="F403" s="8">
        <v>800</v>
      </c>
      <c r="G403" s="23"/>
      <c r="H403" s="23"/>
      <c r="I403" s="23"/>
      <c r="J403" s="23"/>
      <c r="K403" s="23"/>
      <c r="L403" s="23"/>
    </row>
    <row r="404" ht="63">
      <c r="A404" s="29" t="s">
        <v>388</v>
      </c>
      <c r="B404" s="26" t="s">
        <v>372</v>
      </c>
      <c r="C404" s="25" t="s">
        <v>94</v>
      </c>
      <c r="D404" s="26">
        <v>10</v>
      </c>
      <c r="E404" s="2" t="s">
        <v>389</v>
      </c>
      <c r="F404" s="8"/>
      <c r="G404" s="23">
        <f>SUM(G405)</f>
        <v>36042.379999999997</v>
      </c>
      <c r="H404" s="23"/>
      <c r="I404" s="23">
        <f>SUM(I405)</f>
        <v>36042.379999999997</v>
      </c>
      <c r="J404" s="23"/>
      <c r="K404" s="23">
        <f>SUM(K405)</f>
        <v>16383.07</v>
      </c>
      <c r="L404" s="23"/>
    </row>
    <row r="405" ht="31.5">
      <c r="A405" s="27" t="s">
        <v>43</v>
      </c>
      <c r="B405" s="26" t="s">
        <v>372</v>
      </c>
      <c r="C405" s="25" t="s">
        <v>94</v>
      </c>
      <c r="D405" s="26">
        <v>10</v>
      </c>
      <c r="E405" s="2" t="s">
        <v>389</v>
      </c>
      <c r="F405" s="8" t="s">
        <v>44</v>
      </c>
      <c r="G405" s="23">
        <v>36042.379999999997</v>
      </c>
      <c r="H405" s="23"/>
      <c r="I405" s="23">
        <v>36042.379999999997</v>
      </c>
      <c r="J405" s="23"/>
      <c r="K405" s="23">
        <v>16383.07</v>
      </c>
      <c r="L405" s="23"/>
    </row>
    <row r="406" ht="78.75">
      <c r="A406" s="29" t="s">
        <v>390</v>
      </c>
      <c r="B406" s="26" t="s">
        <v>372</v>
      </c>
      <c r="C406" s="26" t="s">
        <v>94</v>
      </c>
      <c r="D406" s="26">
        <v>10</v>
      </c>
      <c r="E406" s="2" t="s">
        <v>391</v>
      </c>
      <c r="F406" s="8"/>
      <c r="G406" s="23">
        <f>G407</f>
        <v>6360.4200000000001</v>
      </c>
      <c r="H406" s="23"/>
      <c r="I406" s="23">
        <f>I407</f>
        <v>6360.4200000000001</v>
      </c>
      <c r="J406" s="23"/>
      <c r="K406" s="23">
        <f>K407</f>
        <v>2891.1300000000001</v>
      </c>
      <c r="L406" s="23"/>
    </row>
    <row r="407" ht="31.5">
      <c r="A407" s="1" t="s">
        <v>43</v>
      </c>
      <c r="B407" s="26" t="s">
        <v>372</v>
      </c>
      <c r="C407" s="26" t="s">
        <v>94</v>
      </c>
      <c r="D407" s="26">
        <v>10</v>
      </c>
      <c r="E407" s="2" t="s">
        <v>391</v>
      </c>
      <c r="F407" s="8" t="s">
        <v>44</v>
      </c>
      <c r="G407" s="23">
        <v>6360.4200000000001</v>
      </c>
      <c r="H407" s="23"/>
      <c r="I407" s="23">
        <v>6360.4200000000001</v>
      </c>
      <c r="J407" s="23"/>
      <c r="K407" s="23">
        <v>2891.1300000000001</v>
      </c>
      <c r="L407" s="23"/>
    </row>
    <row r="408">
      <c r="A408" s="48" t="s">
        <v>392</v>
      </c>
      <c r="B408" s="49"/>
      <c r="C408" s="20"/>
      <c r="D408" s="20"/>
      <c r="E408" s="20"/>
      <c r="F408" s="20"/>
      <c r="G408" s="21">
        <f t="shared" ref="G408:L408" si="55">G8+G354+G368</f>
        <v>131352541.85999998</v>
      </c>
      <c r="H408" s="21">
        <f t="shared" si="55"/>
        <v>3094594.96</v>
      </c>
      <c r="I408" s="50">
        <f t="shared" si="55"/>
        <v>131273261.86</v>
      </c>
      <c r="J408" s="50">
        <f t="shared" si="55"/>
        <v>3094594.96</v>
      </c>
      <c r="K408" s="50">
        <f t="shared" si="55"/>
        <v>121468560.03</v>
      </c>
      <c r="L408" s="50">
        <f t="shared" si="55"/>
        <v>3094594.96</v>
      </c>
    </row>
    <row r="409" ht="15.75" customHeight="1">
      <c r="A409" s="1"/>
      <c r="B409" s="1"/>
      <c r="C409" s="2"/>
      <c r="D409" s="2"/>
      <c r="E409" s="2"/>
      <c r="F409" s="2"/>
      <c r="G409" s="3"/>
      <c r="H409" s="3"/>
      <c r="I409" s="4"/>
      <c r="J409" s="4"/>
      <c r="K409" s="4"/>
    </row>
    <row r="410" ht="15.75" customHeight="1">
      <c r="A410" s="1"/>
      <c r="B410" s="1"/>
      <c r="C410" s="2"/>
      <c r="D410" s="2"/>
      <c r="E410" s="2"/>
      <c r="F410" s="2"/>
      <c r="G410" s="3"/>
      <c r="H410" s="3"/>
    </row>
  </sheetData>
  <mergeCells count="5">
    <mergeCell ref="A1:L1"/>
    <mergeCell ref="A2:L2"/>
    <mergeCell ref="A3:L3"/>
    <mergeCell ref="A4:H4"/>
    <mergeCell ref="A5:L5"/>
  </mergeCells>
  <printOptions headings="0" gridLines="0"/>
  <pageMargins left="0.94488199999999978" right="0.55118100000000014" top="0.78740199999999982" bottom="0.78740199999999982" header="0.51181100000000002" footer="0.51181100000000002"/>
  <pageSetup paperSize="9" scale="40" firstPageNumber="0" fitToWidth="1" fitToHeight="8" pageOrder="downThenOver" orientation="portrait" usePrinterDefaults="1" blackAndWhite="0" draft="0" cellComments="none" useFirstPageNumber="0" errors="displayed" horizontalDpi="600" verticalDpi="600" copies="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Р7-Офис/2024.3.2.551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revision>5</cp:revision>
  <dcterms:created xsi:type="dcterms:W3CDTF">2009-02-18T13:12:00Z</dcterms:created>
  <dcterms:modified xsi:type="dcterms:W3CDTF">2026-04-29T14:21:00Z</dcterms:modified>
  <cp:version>786432</cp:version>
</cp:coreProperties>
</file>